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tables/table4.xml" ContentType="application/vnd.openxmlformats-officedocument.spreadsheetml.tab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+xml"/>
  <Override PartName="/xl/tables/table5.xml" ContentType="application/vnd.openxmlformats-officedocument.spreadsheetml.table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drawings/drawing10.xml" ContentType="application/vnd.openxmlformats-officedocument.drawing+xml"/>
  <Override PartName="/xl/charts/chart11.xml" ContentType="application/vnd.openxmlformats-officedocument.drawingml.chart+xml"/>
  <Override PartName="/xl/drawings/drawing11.xml" ContentType="application/vnd.openxmlformats-officedocument.drawing+xml"/>
  <Override PartName="/xl/charts/chart12.xml" ContentType="application/vnd.openxmlformats-officedocument.drawingml.chart+xml"/>
  <Override PartName="/xl/drawings/drawing12.xml" ContentType="application/vnd.openxmlformats-officedocument.drawing+xml"/>
  <Override PartName="/xl/charts/chart13.xml" ContentType="application/vnd.openxmlformats-officedocument.drawingml.chart+xml"/>
  <Override PartName="/xl/drawings/drawing13.xml" ContentType="application/vnd.openxmlformats-officedocument.drawing+xml"/>
  <Override PartName="/xl/charts/chart14.xml" ContentType="application/vnd.openxmlformats-officedocument.drawingml.chart+xml"/>
  <Override PartName="/xl/drawings/drawing14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filterPrivacy="1" defaultThemeVersion="124226"/>
  <xr:revisionPtr revIDLastSave="0" documentId="13_ncr:1_{7B9B701A-2262-47A9-A557-72521E123496}" xr6:coauthVersionLast="47" xr6:coauthVersionMax="47" xr10:uidLastSave="{00000000-0000-0000-0000-000000000000}"/>
  <bookViews>
    <workbookView xWindow="50010" yWindow="1410" windowWidth="28980" windowHeight="13980" tabRatio="959" xr2:uid="{00000000-000D-0000-FFFF-FFFF00000000}"/>
  </bookViews>
  <sheets>
    <sheet name="Bearbeitungshinweise" sheetId="3" r:id="rId1"/>
    <sheet name="Earned Value Analyse" sheetId="6" r:id="rId2"/>
    <sheet name="Änderungshistorie" sheetId="4" r:id="rId3"/>
    <sheet name="Meilenstein-Trend-Analyse" sheetId="17" r:id="rId4"/>
    <sheet name="Kosten-Trend-Analyse" sheetId="18" r:id="rId5"/>
    <sheet name="Leistungs-Trend-Analyse" sheetId="22" r:id="rId6"/>
    <sheet name="Aktueller Monatsbericht April" sheetId="1" r:id="rId7"/>
    <sheet name="Monatsbericht März" sheetId="12" r:id="rId8"/>
    <sheet name="Monatsbericht Februar" sheetId="11" r:id="rId9"/>
    <sheet name="Monatsbericht Januar" sheetId="10" r:id="rId10"/>
    <sheet name="Zeitplankennzahl" sheetId="7" r:id="rId11"/>
    <sheet name="Effizienzfaktor" sheetId="8" r:id="rId12"/>
    <sheet name="Kostenplan-Kennzahl" sheetId="9" r:id="rId13"/>
    <sheet name="Hilfstabelle FGR-Ist" sheetId="19" r:id="rId14"/>
    <sheet name="Hilfstabelle FGR-Soll" sheetId="20" r:id="rId15"/>
    <sheet name="Hilfstabelle FGR-Plan" sheetId="21" r:id="rId16"/>
    <sheet name="Hilfstabelle FGR-linear" sheetId="23" r:id="rId17"/>
    <sheet name="Hilfstabelle FGR-additiv" sheetId="25" r:id="rId18"/>
  </sheets>
  <definedNames>
    <definedName name="_xlnm.Print_Area" localSheetId="6">'Aktueller Monatsbericht April'!$A$1:$S$35</definedName>
    <definedName name="_xlnm.Print_Area" localSheetId="2">Änderungshistorie!$A$1:$G$27</definedName>
    <definedName name="_xlnm.Print_Area" localSheetId="0">Bearbeitungshinweise!$A$1:$AH$94</definedName>
    <definedName name="_xlnm.Print_Area" localSheetId="1">'Earned Value Analyse'!$A$1:$S$43</definedName>
    <definedName name="_xlnm.Print_Area" localSheetId="11">Effizienzfaktor!$A$1:$L$12</definedName>
    <definedName name="_xlnm.Print_Area" localSheetId="17">'Hilfstabelle FGR-additiv'!$A$1:$G$16</definedName>
    <definedName name="_xlnm.Print_Area" localSheetId="13">'Hilfstabelle FGR-Ist'!$A$1:$G$17</definedName>
    <definedName name="_xlnm.Print_Area" localSheetId="16">'Hilfstabelle FGR-linear'!$A$1:$G$18</definedName>
    <definedName name="_xlnm.Print_Area" localSheetId="15">'Hilfstabelle FGR-Plan'!$A$1:$G$18</definedName>
    <definedName name="_xlnm.Print_Area" localSheetId="14">'Hilfstabelle FGR-Soll'!$A$1:$F$17</definedName>
    <definedName name="_xlnm.Print_Area" localSheetId="12">'Kostenplan-Kennzahl'!$A$1:$L$12</definedName>
    <definedName name="_xlnm.Print_Area" localSheetId="4">'Kosten-Trend-Analyse'!$A$1:$H$51</definedName>
    <definedName name="_xlnm.Print_Area" localSheetId="5">'Leistungs-Trend-Analyse'!$A$1:$H$50</definedName>
    <definedName name="_xlnm.Print_Area" localSheetId="3">'Meilenstein-Trend-Analyse'!$A$1:$I$51</definedName>
    <definedName name="_xlnm.Print_Area" localSheetId="8">'Monatsbericht Februar'!$A$1:$L$33</definedName>
    <definedName name="_xlnm.Print_Area" localSheetId="9">'Monatsbericht Januar'!$A$1:$L$34</definedName>
    <definedName name="_xlnm.Print_Area" localSheetId="7">'Monatsbericht März'!$A$1:$Q$33</definedName>
    <definedName name="_xlnm.Print_Area" localSheetId="10">Zeitplankennzahl!$A$1:$L$15</definedName>
  </definedNames>
  <calcPr calcId="191029"/>
</workbook>
</file>

<file path=xl/calcChain.xml><?xml version="1.0" encoding="utf-8"?>
<calcChain xmlns="http://schemas.openxmlformats.org/spreadsheetml/2006/main">
  <c r="H9" i="18" l="1"/>
  <c r="G9" i="18"/>
  <c r="K9" i="1" l="1"/>
  <c r="H20" i="12" l="1"/>
  <c r="G20" i="12"/>
  <c r="K24" i="12" s="1"/>
  <c r="F12" i="22" s="1"/>
  <c r="E20" i="12"/>
  <c r="F10" i="12" s="1"/>
  <c r="J10" i="12" s="1"/>
  <c r="K19" i="12"/>
  <c r="K18" i="12"/>
  <c r="K17" i="12"/>
  <c r="K16" i="12"/>
  <c r="K15" i="12"/>
  <c r="K14" i="12"/>
  <c r="K13" i="12"/>
  <c r="K12" i="12"/>
  <c r="K11" i="12"/>
  <c r="K10" i="12"/>
  <c r="K9" i="12"/>
  <c r="K20" i="12" s="1"/>
  <c r="F15" i="12" l="1"/>
  <c r="J15" i="12" s="1"/>
  <c r="F12" i="12"/>
  <c r="J12" i="12" s="1"/>
  <c r="F16" i="12"/>
  <c r="J16" i="12" s="1"/>
  <c r="F18" i="12"/>
  <c r="J18" i="12" s="1"/>
  <c r="F13" i="12"/>
  <c r="J13" i="12" s="1"/>
  <c r="F12" i="18"/>
  <c r="K27" i="12"/>
  <c r="G12" i="22" s="1"/>
  <c r="K25" i="12"/>
  <c r="E12" i="22" s="1"/>
  <c r="E12" i="18"/>
  <c r="K31" i="12"/>
  <c r="E27" i="12"/>
  <c r="E28" i="12"/>
  <c r="K30" i="12"/>
  <c r="E32" i="12"/>
  <c r="H12" i="18" s="1"/>
  <c r="F14" i="12"/>
  <c r="J14" i="12" s="1"/>
  <c r="E23" i="12"/>
  <c r="F11" i="12"/>
  <c r="J11" i="12" s="1"/>
  <c r="F19" i="12"/>
  <c r="J19" i="12" s="1"/>
  <c r="F9" i="12"/>
  <c r="F17" i="12"/>
  <c r="J17" i="12" s="1"/>
  <c r="E24" i="12"/>
  <c r="E29" i="12"/>
  <c r="E31" i="12"/>
  <c r="E25" i="12"/>
  <c r="H20" i="11"/>
  <c r="E11" i="18" s="1"/>
  <c r="G20" i="11"/>
  <c r="E20" i="11"/>
  <c r="F17" i="11" s="1"/>
  <c r="J17" i="11" s="1"/>
  <c r="K19" i="11"/>
  <c r="K18" i="11"/>
  <c r="K17" i="11"/>
  <c r="K16" i="11"/>
  <c r="K15" i="11"/>
  <c r="K14" i="11"/>
  <c r="K13" i="11"/>
  <c r="K12" i="11"/>
  <c r="K11" i="11"/>
  <c r="K10" i="11"/>
  <c r="K9" i="11"/>
  <c r="H20" i="10"/>
  <c r="E10" i="18" s="1"/>
  <c r="G20" i="10"/>
  <c r="E20" i="10"/>
  <c r="F13" i="10" s="1"/>
  <c r="J13" i="10" s="1"/>
  <c r="K19" i="10"/>
  <c r="K18" i="10"/>
  <c r="K17" i="10"/>
  <c r="K16" i="10"/>
  <c r="K15" i="10"/>
  <c r="K14" i="10"/>
  <c r="K13" i="10"/>
  <c r="K12" i="10"/>
  <c r="K11" i="10"/>
  <c r="K10" i="10"/>
  <c r="K9" i="10"/>
  <c r="K20" i="11" l="1"/>
  <c r="E33" i="12"/>
  <c r="G12" i="18"/>
  <c r="K27" i="11"/>
  <c r="G11" i="22" s="1"/>
  <c r="F11" i="18"/>
  <c r="K20" i="10"/>
  <c r="K31" i="10" s="1"/>
  <c r="F20" i="12"/>
  <c r="J9" i="12"/>
  <c r="J20" i="12" s="1"/>
  <c r="K23" i="12" s="1"/>
  <c r="F19" i="11"/>
  <c r="J19" i="11" s="1"/>
  <c r="F14" i="11"/>
  <c r="J14" i="11" s="1"/>
  <c r="F15" i="11"/>
  <c r="J15" i="11" s="1"/>
  <c r="F10" i="11"/>
  <c r="F11" i="11"/>
  <c r="J11" i="11" s="1"/>
  <c r="F9" i="11"/>
  <c r="J9" i="11" s="1"/>
  <c r="F12" i="11"/>
  <c r="J12" i="11" s="1"/>
  <c r="K24" i="11"/>
  <c r="F11" i="22" s="1"/>
  <c r="F16" i="11"/>
  <c r="J16" i="11" s="1"/>
  <c r="F13" i="11"/>
  <c r="J13" i="11" s="1"/>
  <c r="K25" i="11"/>
  <c r="E11" i="22" s="1"/>
  <c r="F18" i="11"/>
  <c r="J18" i="11" s="1"/>
  <c r="E23" i="11"/>
  <c r="K24" i="10"/>
  <c r="F10" i="22" s="1"/>
  <c r="K25" i="10"/>
  <c r="E10" i="22" s="1"/>
  <c r="K31" i="11"/>
  <c r="E28" i="11"/>
  <c r="K30" i="11"/>
  <c r="E27" i="11"/>
  <c r="J10" i="11"/>
  <c r="E24" i="11"/>
  <c r="E29" i="11"/>
  <c r="E31" i="11"/>
  <c r="G11" i="18" s="1"/>
  <c r="E25" i="11"/>
  <c r="E32" i="11"/>
  <c r="H11" i="18" s="1"/>
  <c r="K30" i="10"/>
  <c r="F10" i="10"/>
  <c r="J10" i="10" s="1"/>
  <c r="F18" i="10"/>
  <c r="J18" i="10" s="1"/>
  <c r="F16" i="10"/>
  <c r="J16" i="10" s="1"/>
  <c r="F11" i="10"/>
  <c r="J11" i="10" s="1"/>
  <c r="F19" i="10"/>
  <c r="J19" i="10" s="1"/>
  <c r="F14" i="10"/>
  <c r="J14" i="10" s="1"/>
  <c r="E23" i="10"/>
  <c r="F9" i="10"/>
  <c r="F17" i="10"/>
  <c r="J17" i="10" s="1"/>
  <c r="E29" i="10"/>
  <c r="F12" i="10"/>
  <c r="J12" i="10" s="1"/>
  <c r="E24" i="10"/>
  <c r="F15" i="10"/>
  <c r="J15" i="10" s="1"/>
  <c r="E31" i="10"/>
  <c r="E25" i="10"/>
  <c r="E32" i="10"/>
  <c r="H10" i="18" s="1"/>
  <c r="K10" i="1"/>
  <c r="K11" i="1"/>
  <c r="K12" i="1"/>
  <c r="K13" i="1"/>
  <c r="K14" i="1"/>
  <c r="K15" i="1"/>
  <c r="K16" i="1"/>
  <c r="K17" i="1"/>
  <c r="K18" i="1"/>
  <c r="K19" i="1"/>
  <c r="G20" i="1"/>
  <c r="E27" i="10" l="1"/>
  <c r="E28" i="10"/>
  <c r="D12" i="22"/>
  <c r="K28" i="12"/>
  <c r="H12" i="22" s="1"/>
  <c r="F10" i="18"/>
  <c r="K27" i="10"/>
  <c r="G10" i="22" s="1"/>
  <c r="J20" i="11"/>
  <c r="K23" i="11" s="1"/>
  <c r="E33" i="10"/>
  <c r="G10" i="18"/>
  <c r="F20" i="11"/>
  <c r="E24" i="1"/>
  <c r="E33" i="11"/>
  <c r="F20" i="10"/>
  <c r="J9" i="10"/>
  <c r="J20" i="10" s="1"/>
  <c r="K23" i="10" s="1"/>
  <c r="H20" i="1"/>
  <c r="E13" i="18" s="1"/>
  <c r="E20" i="1"/>
  <c r="K28" i="11" l="1"/>
  <c r="H11" i="22" s="1"/>
  <c r="D11" i="22"/>
  <c r="D10" i="22"/>
  <c r="K28" i="10"/>
  <c r="H10" i="22" s="1"/>
  <c r="K20" i="1"/>
  <c r="K27" i="1" s="1"/>
  <c r="E29" i="1"/>
  <c r="G5" i="9" s="1"/>
  <c r="E23" i="1"/>
  <c r="K25" i="1"/>
  <c r="E13" i="22" s="1"/>
  <c r="E25" i="1"/>
  <c r="K24" i="1"/>
  <c r="F9" i="1"/>
  <c r="J9" i="1" s="1"/>
  <c r="F17" i="1"/>
  <c r="J17" i="1" s="1"/>
  <c r="F10" i="1"/>
  <c r="J10" i="1" s="1"/>
  <c r="F18" i="1"/>
  <c r="J18" i="1" s="1"/>
  <c r="F11" i="1"/>
  <c r="J11" i="1" s="1"/>
  <c r="F19" i="1"/>
  <c r="J19" i="1" s="1"/>
  <c r="F16" i="1"/>
  <c r="J16" i="1" s="1"/>
  <c r="F12" i="1"/>
  <c r="J12" i="1" s="1"/>
  <c r="F13" i="1"/>
  <c r="J13" i="1" s="1"/>
  <c r="F14" i="1"/>
  <c r="J14" i="1" s="1"/>
  <c r="F15" i="1"/>
  <c r="J15" i="1" s="1"/>
  <c r="C4" i="23" l="1"/>
  <c r="G13" i="22"/>
  <c r="C4" i="21"/>
  <c r="F13" i="22"/>
  <c r="F13" i="18"/>
  <c r="C4" i="20"/>
  <c r="K31" i="1"/>
  <c r="E31" i="1"/>
  <c r="G13" i="18" s="1"/>
  <c r="K30" i="1"/>
  <c r="E28" i="1"/>
  <c r="G5" i="8" s="1"/>
  <c r="E27" i="1"/>
  <c r="G5" i="7" s="1"/>
  <c r="E32" i="1"/>
  <c r="H13" i="18" s="1"/>
  <c r="J20" i="1"/>
  <c r="F20" i="1"/>
  <c r="E33" i="1" l="1"/>
  <c r="K23" i="1"/>
  <c r="C4" i="19" l="1"/>
  <c r="D13" i="22"/>
  <c r="K28" i="1"/>
  <c r="C4" i="25" l="1"/>
  <c r="H13" i="22"/>
</calcChain>
</file>

<file path=xl/sharedStrings.xml><?xml version="1.0" encoding="utf-8"?>
<sst xmlns="http://schemas.openxmlformats.org/spreadsheetml/2006/main" count="734" uniqueCount="265">
  <si>
    <t>PSP-Code</t>
  </si>
  <si>
    <t>Nr.</t>
  </si>
  <si>
    <t>Aktueller Fertigstellungswert</t>
  </si>
  <si>
    <t>Ergebnis</t>
  </si>
  <si>
    <t>Beschreibung / Kurzbeschreibung:</t>
  </si>
  <si>
    <t>Zweck der Vorlage:</t>
  </si>
  <si>
    <t>Eingabefeld</t>
  </si>
  <si>
    <t>Felder für die Eingabe von Daten.</t>
  </si>
  <si>
    <t>Berechnungsfeld</t>
  </si>
  <si>
    <t>Verknüpfung</t>
  </si>
  <si>
    <t>Kopfdaten:</t>
  </si>
  <si>
    <t>Projektname:</t>
  </si>
  <si>
    <t>Bereitstellung Steuerungssystem DA2020</t>
  </si>
  <si>
    <t>Projektnummer:</t>
  </si>
  <si>
    <t>P2104.22.36.2020</t>
  </si>
  <si>
    <t>Projektleiter:</t>
  </si>
  <si>
    <t>Markus Schmidt</t>
  </si>
  <si>
    <t>Hinweis: Die Kopfdaten können um weitere Inhalte aus den Projektstammdaten erweitert werden (siehe Projektstammdaten).</t>
  </si>
  <si>
    <t>Änderungshistorie</t>
  </si>
  <si>
    <t>Version</t>
  </si>
  <si>
    <t>Datum</t>
  </si>
  <si>
    <t>Name</t>
  </si>
  <si>
    <t>Änderung</t>
  </si>
  <si>
    <t>Status</t>
  </si>
  <si>
    <t>Dietmar Müller</t>
  </si>
  <si>
    <t>Dokument angelegt.</t>
  </si>
  <si>
    <t>Entwurf</t>
  </si>
  <si>
    <t>Version 1.0</t>
  </si>
  <si>
    <t>Freigabe</t>
  </si>
  <si>
    <t>P.A.1</t>
  </si>
  <si>
    <t>P.A.2</t>
  </si>
  <si>
    <t>P.A.3</t>
  </si>
  <si>
    <t>P.B.1</t>
  </si>
  <si>
    <t>P.B.2</t>
  </si>
  <si>
    <t>P.B.3</t>
  </si>
  <si>
    <t>P.C.1</t>
  </si>
  <si>
    <t>P.C.2</t>
  </si>
  <si>
    <t>PGK</t>
  </si>
  <si>
    <t>AIK</t>
  </si>
  <si>
    <t>PK</t>
  </si>
  <si>
    <t>Arbeitspaketname 1</t>
  </si>
  <si>
    <t>Arbeitspaketname 2</t>
  </si>
  <si>
    <t>Arbeitspaketname 3</t>
  </si>
  <si>
    <t>Arbeitspaketname 4</t>
  </si>
  <si>
    <t>Arbeitspaketname 5</t>
  </si>
  <si>
    <t>Arbeitspaketname 6</t>
  </si>
  <si>
    <t>Arbeitspaketname 7</t>
  </si>
  <si>
    <t>Arbeitspaketname 8</t>
  </si>
  <si>
    <t>Anteil des APs am Gesamtumfang</t>
  </si>
  <si>
    <t>FGR-ist gesamt</t>
  </si>
  <si>
    <t>FGR-ist</t>
  </si>
  <si>
    <t>FGR-plan</t>
  </si>
  <si>
    <t>FGR-soll</t>
  </si>
  <si>
    <t>ZK</t>
  </si>
  <si>
    <t>AFW</t>
  </si>
  <si>
    <t>EF</t>
  </si>
  <si>
    <t>KK</t>
  </si>
  <si>
    <t>PA</t>
  </si>
  <si>
    <t>KA</t>
  </si>
  <si>
    <t>SGK-lin</t>
  </si>
  <si>
    <t>SGK-add</t>
  </si>
  <si>
    <t>GKA</t>
  </si>
  <si>
    <t>Plan-Kosten des Arbeitspaketes</t>
  </si>
  <si>
    <t>Name des Arbeitspaket</t>
  </si>
  <si>
    <t>Plankosten des Arbeitspaketes zum Stichtag</t>
  </si>
  <si>
    <t>Ist-Kosten des Arbeitspaketes zum Stichtag</t>
  </si>
  <si>
    <t>Fortschrittsgrad des Arbeitspaketes zum Stichtag</t>
  </si>
  <si>
    <t>Anteil des Arbeitspaketes am Gesamtfortschritt</t>
  </si>
  <si>
    <t>Plangesamtkosten:</t>
  </si>
  <si>
    <t>Plankosten zum Stichtag:</t>
  </si>
  <si>
    <t>Aktuelle Istkosten:</t>
  </si>
  <si>
    <t>Zeitplan-Kennzahl:</t>
  </si>
  <si>
    <t>Effizienzfaktor:</t>
  </si>
  <si>
    <t>Kostenplan-Kennzahl:</t>
  </si>
  <si>
    <t>Schätzwert der Gesamtkosten linear:</t>
  </si>
  <si>
    <t>Schätzwert der Gesamtkosten additiv:</t>
  </si>
  <si>
    <t>Erwartete Gesamtkostenabweichung:</t>
  </si>
  <si>
    <t>Ist Gesamtfortschrittsgrad:</t>
  </si>
  <si>
    <t>Plan Gesamtfortschrittsgrad:</t>
  </si>
  <si>
    <t>Soll-Gesamtfortschrittsgrad:</t>
  </si>
  <si>
    <t>Planabweichung:</t>
  </si>
  <si>
    <t>Kostenabweichung:</t>
  </si>
  <si>
    <t>Zeitplankennzahl</t>
  </si>
  <si>
    <t>Zeiger</t>
  </si>
  <si>
    <t>Start</t>
  </si>
  <si>
    <t>Wert</t>
  </si>
  <si>
    <t>Mindesterwartung</t>
  </si>
  <si>
    <t>Noch in Ordnung</t>
  </si>
  <si>
    <t>End</t>
  </si>
  <si>
    <t>In Ordnung</t>
  </si>
  <si>
    <t>Überpropotional</t>
  </si>
  <si>
    <t>Maximum</t>
  </si>
  <si>
    <t>Effizienzfaktor</t>
  </si>
  <si>
    <t>Kostenplan-Kennzahl</t>
  </si>
  <si>
    <t>P.C.3</t>
  </si>
  <si>
    <t>P.D.1</t>
  </si>
  <si>
    <t>Arbeitspaketname 9</t>
  </si>
  <si>
    <t>Arbeitspaketname 10</t>
  </si>
  <si>
    <t>Diese Vorlage dient zur Projektstatuserfassung bei mittelgroßen und komplexen Projekten unter Verwendung der Earned Value Analyse.</t>
  </si>
  <si>
    <t>Alle Kennzahlen der Earned Value Analyse werden berechnet und visuell aufbereitet.</t>
  </si>
  <si>
    <t>Ist-Fertigstellungsgrad</t>
  </si>
  <si>
    <t>Reiter: Earned Value Analyse:</t>
  </si>
  <si>
    <t>Hier ist die Earned Value Analyse mit allen Kennzahlen dargestellt.</t>
  </si>
  <si>
    <t>Reiter: Änderungshistorie:</t>
  </si>
  <si>
    <t>Hier wird die Änderungshistorie zum Dokument abgebildet.</t>
  </si>
  <si>
    <t>Reiter: Aktueller Monatsbericht April:</t>
  </si>
  <si>
    <t>Reiter: Monatsbericht März:</t>
  </si>
  <si>
    <t>Reiter: Monatsbericht Februar:</t>
  </si>
  <si>
    <t>Reiter: Monatsbericht Januar:</t>
  </si>
  <si>
    <t>Reiter: Zeitplan-Kennzahl:</t>
  </si>
  <si>
    <t>Reiter: Kostenplan-Kennzahl:</t>
  </si>
  <si>
    <t>Reiter: Effizienzfaktor:</t>
  </si>
  <si>
    <t>Hilfstabelle für die Visualisierung der Zeitplankennzahl.</t>
  </si>
  <si>
    <t>Hilfstabelle für die Visualisierung des Effizienzfaktors.</t>
  </si>
  <si>
    <t>Hilfstabelle für die Visualisierung der Kostenplan-Kennzahl.</t>
  </si>
  <si>
    <t>Beispielbericht Januar.</t>
  </si>
  <si>
    <t>Aktueller Monatsbericht, hier Beispiel April.</t>
  </si>
  <si>
    <t>Beispielbericht März</t>
  </si>
  <si>
    <t>Beispielbericht Februar</t>
  </si>
  <si>
    <t>In der Projektklärungsphase / Projektdefinitionsphase kann es je nach Aufwand der zu leistenden Arbeiten in der Definitionsphase erforderlich sein, ein Controlling aufzubauen.</t>
  </si>
  <si>
    <t>In der Projektplanungsphase ist das Projekt-Controlling aufzusetzen und alle Fragen zu klären, wie das Projekt-Controlling erfolgen soll.</t>
  </si>
  <si>
    <t>In der Projekt-Umsetzung / Durchführung wird das Projekt-Controlling in einem definierten Rhythmus durchgeführt.</t>
  </si>
  <si>
    <t>In der Projektabschlussphase bildet das Projekt-Controlling die Grundlage für die Nachkalkulation und den Projektabschluss.</t>
  </si>
  <si>
    <t>Version 1.1</t>
  </si>
  <si>
    <t>Version 1.2</t>
  </si>
  <si>
    <t>Version 1.3</t>
  </si>
  <si>
    <t>Version 1.4</t>
  </si>
  <si>
    <t>Dokument mit aktuellen Daten fortgeschrieben.</t>
  </si>
  <si>
    <t>Grundlage für beide Trendanalysen bildet das Rechenwerk der Earned Value Analyse (Reiter 2).</t>
  </si>
  <si>
    <t>Name der Vorlage:</t>
  </si>
  <si>
    <t>Projekt-Controlling für große, komplexe Projekte</t>
  </si>
  <si>
    <t>Status bezgl. Termin</t>
  </si>
  <si>
    <t>Status bezgl. Ressourcen</t>
  </si>
  <si>
    <t>Status bezgl. Kosten</t>
  </si>
  <si>
    <t>Status bezgl. Fortschritts-grad</t>
  </si>
  <si>
    <t>OK</t>
  </si>
  <si>
    <t>…</t>
  </si>
  <si>
    <t>Gesamtstatus</t>
  </si>
  <si>
    <t>PSP-Code:</t>
  </si>
  <si>
    <t>Name des Arbeitspaketes:</t>
  </si>
  <si>
    <t>Plankosten des Arbeitspaketes:</t>
  </si>
  <si>
    <t>Anteil des APs am Gesamtumfang:</t>
  </si>
  <si>
    <t>Plankosten des APs zum Stichtag:</t>
  </si>
  <si>
    <t>Fertigstellungsgrad des APs zum Stichtag:</t>
  </si>
  <si>
    <t>Ist-Kosten des APs zum Stichtag:</t>
  </si>
  <si>
    <t>Anteil des APs am Gesamtfortschritt:</t>
  </si>
  <si>
    <t>Aktueller Fertigstellungswert:</t>
  </si>
  <si>
    <t>Status bezgl. Termin:</t>
  </si>
  <si>
    <t>Status bezgl. Ressourcen:</t>
  </si>
  <si>
    <t>Status bezgl. Kosten:</t>
  </si>
  <si>
    <t>Status bezgl. Fortschrittsgrad:</t>
  </si>
  <si>
    <t>Gesamtstatus:</t>
  </si>
  <si>
    <t>Statusinformationen durch Experteneinschätzung</t>
  </si>
  <si>
    <t>kritisch</t>
  </si>
  <si>
    <t>Auswahlfeld</t>
  </si>
  <si>
    <t>Hilfsberechnungen</t>
  </si>
  <si>
    <t>Spalten zur Hilfsberechnung.</t>
  </si>
  <si>
    <t>Hier werden Berechnungen durchgeführt. Keine Dateneingabe vornehmen bzw. möglich.</t>
  </si>
  <si>
    <t>Hier werden Daten / Texte dargestellt,die von anderer Stelle geholt werden.</t>
  </si>
  <si>
    <t>In der Projektanbahnung / Initialisierungsphase wird diese Vorlage nicht benötigt. Sobald erste Arbeitspakete vorliegen, setzt das Controlling ein.</t>
  </si>
  <si>
    <t>Dieser Wert wird berechnet.</t>
  </si>
  <si>
    <t>Eingabefeld.</t>
  </si>
  <si>
    <t>Hier kann eine individuelle Experteneinschätzung erfolgen.</t>
  </si>
  <si>
    <t>Aus den jeweiligen Berichten sind die Informationen zu evtl. prognostizierten terminlichen Verschiebungen abzulesen und in die Tabelle einzutragen.</t>
  </si>
  <si>
    <t>Aus den jeweiligen Berichten werden die jeweiligen Ist-Daten zum Fortschritt, zu den Kosten und Prognosen über Verweise jeweils herkopiert.</t>
  </si>
  <si>
    <t>Der Schätzwert der Gesamtkosten linear und additiv wird für jeden Monat berechnet.</t>
  </si>
  <si>
    <t>Die Prognose zum Fortschrittsgrad linear und additiv werden für jeden Monat berechnet.</t>
  </si>
  <si>
    <t>Die Trendaussagen aus den jeweiligen Monatsberichten werden genutzt, um die Entwicklung des Kosten-Trend und des Leistungs-Trend visuell aufzuzeigen.</t>
  </si>
  <si>
    <t>Die Trendaussagen aus den jeweiligen Monatsberichten werden genutzt, um Entwicklung des Meilenstein-Trend visuell aufzuzeigen.</t>
  </si>
  <si>
    <t>Projektstatus: April</t>
  </si>
  <si>
    <t>Projektstatus: März</t>
  </si>
  <si>
    <t>Projektstatus: Februar</t>
  </si>
  <si>
    <t>Projektstatus: Januar</t>
  </si>
  <si>
    <t>Tabelle</t>
  </si>
  <si>
    <t>Plankosten
PKG</t>
  </si>
  <si>
    <t>IST-Kosten
aktuell</t>
  </si>
  <si>
    <t>Schätzwert der Gesamtkosten
linear</t>
  </si>
  <si>
    <t>Schätzwert der Gesamtkosten
additiv</t>
  </si>
  <si>
    <t>Projektende</t>
  </si>
  <si>
    <t>Berichtszeitpunkt</t>
  </si>
  <si>
    <t>Projektstart</t>
  </si>
  <si>
    <t>Meilenstein-Trend-Analyse</t>
  </si>
  <si>
    <t>Entwicklung DB2</t>
  </si>
  <si>
    <t>Meilenstein 1</t>
  </si>
  <si>
    <t>Meilenstein 2</t>
  </si>
  <si>
    <t>Meilenstein 3</t>
  </si>
  <si>
    <t>Meilenstein 4</t>
  </si>
  <si>
    <t>Meilenstein 5</t>
  </si>
  <si>
    <t>Meilenstein 6</t>
  </si>
  <si>
    <t>Bericht Januar</t>
  </si>
  <si>
    <t>Bericht Februar</t>
  </si>
  <si>
    <t>Bericht März</t>
  </si>
  <si>
    <t>Bericht April</t>
  </si>
  <si>
    <t>Bericht Mai</t>
  </si>
  <si>
    <t>Bericht Juni</t>
  </si>
  <si>
    <t>Bericht Juli</t>
  </si>
  <si>
    <t>Bericht August</t>
  </si>
  <si>
    <t>Bericht September</t>
  </si>
  <si>
    <t>Bericht Oktober</t>
  </si>
  <si>
    <t>Bericht November</t>
  </si>
  <si>
    <t>Projekt-Controlling - komplexe Projekte</t>
  </si>
  <si>
    <t>Projekttleiter:</t>
  </si>
  <si>
    <t>Hinweis: Die Kopfdaten können um weitere Inhalte aus den Projektstammdaten erweitert werden.</t>
  </si>
  <si>
    <t>Kosten-Trend-Analyse</t>
  </si>
  <si>
    <t>Fertigstellungs-wert
aktuell</t>
  </si>
  <si>
    <t>Die Graphiken und Informationen in dieser Ecxel-Datei werden im Rahmen des Portfolio-Management in einem zu definierenden Rhythmus an das Portfolio-Bord bzw. das verantwortliche Management berichtet.</t>
  </si>
  <si>
    <t>Hierzu kann die Vorlage Portfolio-Statusbericht genutzt werden.</t>
  </si>
  <si>
    <t>Die Graphiken und Informationen wurden als Graphiken in die PPT-Datei kopiert. Dies ist der technisch einfachste Weg.</t>
  </si>
  <si>
    <t>Sie können auch die Verknüpfungsfunktionen von MS-Office nutzen, sodass die Graphiken und Informationen in der PPT-Datei immer auf einem aktuellen Stand sind.</t>
  </si>
  <si>
    <t>Hierzu sind aber besondere MS-Office-Kenntnisse erforderlich und besondere technische Voraussetzungen zu schaffen.</t>
  </si>
  <si>
    <t>Ist-Fortschrittsgrad</t>
  </si>
  <si>
    <t>Soll-Fortschrittsgrad</t>
  </si>
  <si>
    <t>Plan-Fortschrittsgrad</t>
  </si>
  <si>
    <t>FGR-Ist</t>
  </si>
  <si>
    <t>FGR-Soll</t>
  </si>
  <si>
    <t>FGR-Plan</t>
  </si>
  <si>
    <t>FGR-linear</t>
  </si>
  <si>
    <t>FGR-additiv</t>
  </si>
  <si>
    <t>FGR-Linear</t>
  </si>
  <si>
    <t>Lineare Hochrechnung</t>
  </si>
  <si>
    <t>Additive Hochrechnung</t>
  </si>
  <si>
    <t xml:space="preserve">Reiter: Kosten-Trend-Analyse: </t>
  </si>
  <si>
    <t xml:space="preserve">Reiter: Leistungs-Trend-Analyse: </t>
  </si>
  <si>
    <t>Visuelle Anzeigeinstrumente für den Ist-Fertigstellungswert.</t>
  </si>
  <si>
    <t>Visuelle Anzeigeinstrumente für den Soll-Fertigstellungswert.</t>
  </si>
  <si>
    <t>Visuelle Anzeigeinstrumente für den Plan-Fertigstellungswert.</t>
  </si>
  <si>
    <t>Ist Gesamtfortschrittsgrad.</t>
  </si>
  <si>
    <t>Plan Gesamtfortschrittsgrad.</t>
  </si>
  <si>
    <t>Lineare Hochrechnung.</t>
  </si>
  <si>
    <t>Additive Hochrechnung.</t>
  </si>
  <si>
    <t>Plan-Gesamt-Abweichung.</t>
  </si>
  <si>
    <t>Kosten-Gesamt-Abweichung.</t>
  </si>
  <si>
    <t>Plangesamtkosten.</t>
  </si>
  <si>
    <t>Plankosten zum Stichtag.</t>
  </si>
  <si>
    <t>Aktuelle Istkosten.</t>
  </si>
  <si>
    <t>Zeitplan-Kennzahl.</t>
  </si>
  <si>
    <t>Effizienzfaktor.</t>
  </si>
  <si>
    <t>Kostenplan-Kennzahl.</t>
  </si>
  <si>
    <t>Schätzwert der Gesamtkosten linear.</t>
  </si>
  <si>
    <t>Schätzwert der Gesamtkosten additiv.</t>
  </si>
  <si>
    <t>Erwartete Gesamtkostenabweichung.</t>
  </si>
  <si>
    <t>Fortschrittsgrad lineare Hochrechnung</t>
  </si>
  <si>
    <t>Fortschrittsgrad additiv Hochrechnung</t>
  </si>
  <si>
    <t>Visuelle Anzeigeinstrumente für den linear hochgerechneten Fertigstellungswert bei Budgetende.</t>
  </si>
  <si>
    <t>Visuelle Anzeigeinstrumente für den additiv hochgerechneten Fertigstellungswert bei Budgetende.</t>
  </si>
  <si>
    <t xml:space="preserve"> </t>
  </si>
  <si>
    <t>Reiter: Meilenstein-Trend-Analyse:</t>
  </si>
  <si>
    <t>Die Kennzahlen und visuellen Darstellungen werden in den PPT-Bericht "Projektforum_Vorlage_Statusbericht_komplexe_Projekte.ppt" integriert</t>
  </si>
  <si>
    <t>Meilenstein-Trend-Diagramm, Meilensteine werden je Berichtszeitpunkt eingetragen bzw. prognostiziert, das Diagramm kann in den PPT-Bericht übernommen werden.</t>
  </si>
  <si>
    <t>Kosten-Trend-Diagramm, die über die Earned Value Analyse berechnete Kostenprognose wird je Berichtszeitpunkt errechnet und in dem Diagramm visuell fortgeschrieben, das Diagramm kann in den PPT-Bericht übernommen werden.</t>
  </si>
  <si>
    <t>Leistungs-Trend-Diagramm, die über die Earned Value Analyse berechnete Kostenprognose wird auf den Fortschrittsgrad hochgerechnet und je Berichtszeitpunkt errechnet und in dem Diagramm visuelle fortgeschrieben, das Diagramm kann in den PPT-Bericht übernommen werden.</t>
  </si>
  <si>
    <t>Reiter: Hilfstabelle: Fertigstellungsgrad-Ist:</t>
  </si>
  <si>
    <t>Reiter: Hilfstabelle: Fertigstellungsgrad-Soll:</t>
  </si>
  <si>
    <t>Reiter: Hilfstabelle: Fertigstellungsgrad-Plan:</t>
  </si>
  <si>
    <t>Reiter: Hilfstabelle: Fertigstellungsgrad-linear:</t>
  </si>
  <si>
    <t>Reiter: Hilfstabelle: Fertigstellungsgrad-additiv:</t>
  </si>
  <si>
    <t>Hier wird eine mögliche Auswahl von vorgegebenen Einträgen möglich.</t>
  </si>
  <si>
    <t>Bearbeitungshinweise zu MS-Office:</t>
  </si>
  <si>
    <t>Soll-Gesamtfortschrittsgrad.</t>
  </si>
  <si>
    <t>Bearbeitungshinweise: Reiter Monatsbericht:</t>
  </si>
  <si>
    <t>Bearbeitungshinweise: Reiter Kosten-, Leistungs-Trendanalyse:</t>
  </si>
  <si>
    <t>Bearbeitungshinweise: Reiter Meilenstein-Trendanalyse:</t>
  </si>
  <si>
    <t>Bearbeitung im Projektverlauf / Methodisches Vorgehen:</t>
  </si>
  <si>
    <t>Bearbeitungshinweise:</t>
  </si>
  <si>
    <t>Kostenplankennzahl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</si>
</sst>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\ &quot;€&quot;"/>
    <numFmt numFmtId="165" formatCode="yy\-mm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3" tint="0.3999755851924192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  <font>
      <sz val="11"/>
      <color theme="0" tint="-0.34998626667073579"/>
      <name val="Calibri"/>
      <family val="2"/>
    </font>
  </fonts>
  <fills count="1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2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0" fontId="3" fillId="2" borderId="1" applyNumberFormat="0" applyAlignment="0" applyProtection="0"/>
    <xf numFmtId="0" fontId="3" fillId="3" borderId="1" applyNumberFormat="0" applyAlignment="0" applyProtection="0"/>
    <xf numFmtId="0" fontId="3" fillId="4" borderId="2" applyNumberFormat="0" applyAlignment="0" applyProtection="0"/>
    <xf numFmtId="0" fontId="5" fillId="0" borderId="0"/>
  </cellStyleXfs>
  <cellXfs count="107">
    <xf numFmtId="0" fontId="0" fillId="0" borderId="0" xfId="0"/>
    <xf numFmtId="0" fontId="0" fillId="0" borderId="0" xfId="0" applyAlignment="1">
      <alignment wrapText="1"/>
    </xf>
    <xf numFmtId="0" fontId="2" fillId="0" borderId="0" xfId="0" applyFont="1"/>
    <xf numFmtId="0" fontId="0" fillId="2" borderId="11" xfId="0" applyFill="1" applyBorder="1"/>
    <xf numFmtId="9" fontId="0" fillId="2" borderId="11" xfId="0" applyNumberFormat="1" applyFill="1" applyBorder="1"/>
    <xf numFmtId="0" fontId="0" fillId="0" borderId="15" xfId="0" applyBorder="1" applyAlignment="1">
      <alignment wrapText="1"/>
    </xf>
    <xf numFmtId="0" fontId="0" fillId="0" borderId="16" xfId="0" applyBorder="1" applyAlignment="1">
      <alignment wrapText="1"/>
    </xf>
    <xf numFmtId="0" fontId="0" fillId="2" borderId="17" xfId="0" applyFill="1" applyBorder="1"/>
    <xf numFmtId="9" fontId="0" fillId="5" borderId="11" xfId="0" applyNumberFormat="1" applyFill="1" applyBorder="1"/>
    <xf numFmtId="0" fontId="0" fillId="5" borderId="19" xfId="0" applyFill="1" applyBorder="1"/>
    <xf numFmtId="9" fontId="0" fillId="5" borderId="19" xfId="0" applyNumberFormat="1" applyFill="1" applyBorder="1"/>
    <xf numFmtId="0" fontId="0" fillId="0" borderId="3" xfId="0" applyBorder="1"/>
    <xf numFmtId="0" fontId="0" fillId="0" borderId="4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5" borderId="18" xfId="0" applyFill="1" applyBorder="1"/>
    <xf numFmtId="164" fontId="0" fillId="2" borderId="11" xfId="0" applyNumberFormat="1" applyFill="1" applyBorder="1"/>
    <xf numFmtId="164" fontId="0" fillId="5" borderId="19" xfId="0" applyNumberFormat="1" applyFill="1" applyBorder="1"/>
    <xf numFmtId="0" fontId="0" fillId="0" borderId="16" xfId="0" applyBorder="1" applyAlignment="1">
      <alignment horizontal="left" wrapText="1"/>
    </xf>
    <xf numFmtId="0" fontId="1" fillId="0" borderId="0" xfId="0" applyFont="1"/>
    <xf numFmtId="164" fontId="0" fillId="0" borderId="7" xfId="0" applyNumberFormat="1" applyBorder="1"/>
    <xf numFmtId="164" fontId="0" fillId="5" borderId="11" xfId="0" applyNumberFormat="1" applyFill="1" applyBorder="1"/>
    <xf numFmtId="164" fontId="0" fillId="4" borderId="12" xfId="0" applyNumberFormat="1" applyFill="1" applyBorder="1"/>
    <xf numFmtId="164" fontId="0" fillId="4" borderId="13" xfId="0" applyNumberFormat="1" applyFill="1" applyBorder="1"/>
    <xf numFmtId="9" fontId="0" fillId="5" borderId="13" xfId="0" applyNumberFormat="1" applyFill="1" applyBorder="1"/>
    <xf numFmtId="164" fontId="0" fillId="5" borderId="13" xfId="0" applyNumberFormat="1" applyFill="1" applyBorder="1"/>
    <xf numFmtId="164" fontId="0" fillId="5" borderId="14" xfId="0" applyNumberFormat="1" applyFill="1" applyBorder="1"/>
    <xf numFmtId="9" fontId="0" fillId="4" borderId="12" xfId="0" applyNumberFormat="1" applyFill="1" applyBorder="1"/>
    <xf numFmtId="0" fontId="2" fillId="6" borderId="3" xfId="0" applyFont="1" applyFill="1" applyBorder="1"/>
    <xf numFmtId="0" fontId="0" fillId="6" borderId="4" xfId="0" applyFill="1" applyBorder="1" applyAlignment="1">
      <alignment wrapText="1"/>
    </xf>
    <xf numFmtId="0" fontId="0" fillId="6" borderId="4" xfId="0" applyFill="1" applyBorder="1"/>
    <xf numFmtId="0" fontId="0" fillId="6" borderId="5" xfId="0" applyFill="1" applyBorder="1"/>
    <xf numFmtId="0" fontId="0" fillId="6" borderId="6" xfId="0" applyFill="1" applyBorder="1"/>
    <xf numFmtId="0" fontId="0" fillId="6" borderId="0" xfId="0" applyFill="1" applyAlignment="1">
      <alignment wrapText="1"/>
    </xf>
    <xf numFmtId="0" fontId="0" fillId="6" borderId="0" xfId="0" applyFill="1"/>
    <xf numFmtId="0" fontId="0" fillId="6" borderId="7" xfId="0" applyFill="1" applyBorder="1"/>
    <xf numFmtId="0" fontId="0" fillId="6" borderId="8" xfId="0" applyFill="1" applyBorder="1"/>
    <xf numFmtId="0" fontId="0" fillId="6" borderId="9" xfId="0" applyFill="1" applyBorder="1" applyAlignment="1">
      <alignment wrapText="1"/>
    </xf>
    <xf numFmtId="0" fontId="0" fillId="6" borderId="9" xfId="0" applyFill="1" applyBorder="1"/>
    <xf numFmtId="0" fontId="0" fillId="6" borderId="10" xfId="0" applyFill="1" applyBorder="1"/>
    <xf numFmtId="0" fontId="4" fillId="7" borderId="0" xfId="0" applyFont="1" applyFill="1"/>
    <xf numFmtId="0" fontId="0" fillId="8" borderId="0" xfId="0" applyFill="1"/>
    <xf numFmtId="0" fontId="0" fillId="9" borderId="0" xfId="0" applyFill="1"/>
    <xf numFmtId="0" fontId="0" fillId="10" borderId="0" xfId="0" applyFill="1"/>
    <xf numFmtId="1" fontId="0" fillId="4" borderId="0" xfId="0" applyNumberFormat="1" applyFill="1"/>
    <xf numFmtId="0" fontId="0" fillId="2" borderId="0" xfId="0" applyFill="1"/>
    <xf numFmtId="0" fontId="0" fillId="0" borderId="11" xfId="0" applyBorder="1" applyAlignment="1">
      <alignment horizontal="center"/>
    </xf>
    <xf numFmtId="14" fontId="0" fillId="0" borderId="11" xfId="0" applyNumberFormat="1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27" xfId="0" applyBorder="1" applyAlignment="1">
      <alignment wrapText="1"/>
    </xf>
    <xf numFmtId="164" fontId="0" fillId="5" borderId="25" xfId="0" applyNumberFormat="1" applyFill="1" applyBorder="1"/>
    <xf numFmtId="164" fontId="0" fillId="5" borderId="26" xfId="0" applyNumberFormat="1" applyFill="1" applyBorder="1"/>
    <xf numFmtId="0" fontId="0" fillId="0" borderId="23" xfId="0" applyBorder="1" applyAlignment="1">
      <alignment wrapText="1"/>
    </xf>
    <xf numFmtId="0" fontId="0" fillId="0" borderId="24" xfId="0" applyBorder="1" applyAlignment="1">
      <alignment wrapText="1"/>
    </xf>
    <xf numFmtId="0" fontId="0" fillId="0" borderId="12" xfId="0" applyBorder="1" applyAlignment="1">
      <alignment wrapText="1"/>
    </xf>
    <xf numFmtId="0" fontId="0" fillId="5" borderId="21" xfId="0" applyFill="1" applyBorder="1"/>
    <xf numFmtId="0" fontId="0" fillId="5" borderId="22" xfId="0" applyFill="1" applyBorder="1"/>
    <xf numFmtId="0" fontId="0" fillId="5" borderId="14" xfId="0" applyFill="1" applyBorder="1"/>
    <xf numFmtId="0" fontId="0" fillId="0" borderId="15" xfId="0" applyBorder="1"/>
    <xf numFmtId="0" fontId="0" fillId="0" borderId="16" xfId="0" applyBorder="1"/>
    <xf numFmtId="0" fontId="0" fillId="0" borderId="27" xfId="0" applyBorder="1"/>
    <xf numFmtId="0" fontId="0" fillId="0" borderId="17" xfId="0" applyBorder="1" applyAlignment="1">
      <alignment horizontal="left"/>
    </xf>
    <xf numFmtId="0" fontId="0" fillId="0" borderId="11" xfId="0" applyBorder="1"/>
    <xf numFmtId="0" fontId="0" fillId="0" borderId="11" xfId="0" applyBorder="1" applyAlignment="1">
      <alignment horizontal="left" wrapText="1"/>
    </xf>
    <xf numFmtId="0" fontId="0" fillId="0" borderId="25" xfId="0" applyBorder="1" applyAlignment="1">
      <alignment horizontal="center"/>
    </xf>
    <xf numFmtId="0" fontId="2" fillId="0" borderId="17" xfId="0" applyFont="1" applyBorder="1" applyAlignment="1">
      <alignment horizontal="left"/>
    </xf>
    <xf numFmtId="0" fontId="0" fillId="0" borderId="11" xfId="0" applyBorder="1" applyAlignment="1">
      <alignment horizontal="center" wrapText="1"/>
    </xf>
    <xf numFmtId="0" fontId="0" fillId="0" borderId="17" xfId="0" applyBorder="1" applyAlignment="1">
      <alignment horizontal="left" wrapText="1"/>
    </xf>
    <xf numFmtId="0" fontId="0" fillId="0" borderId="18" xfId="0" applyBorder="1" applyAlignment="1">
      <alignment horizontal="left"/>
    </xf>
    <xf numFmtId="0" fontId="0" fillId="0" borderId="19" xfId="0" applyBorder="1" applyAlignment="1">
      <alignment horizontal="center"/>
    </xf>
    <xf numFmtId="0" fontId="0" fillId="0" borderId="19" xfId="0" applyBorder="1"/>
    <xf numFmtId="0" fontId="0" fillId="0" borderId="19" xfId="0" applyBorder="1" applyAlignment="1">
      <alignment horizontal="left" wrapText="1"/>
    </xf>
    <xf numFmtId="0" fontId="4" fillId="2" borderId="1" xfId="1" applyFont="1"/>
    <xf numFmtId="0" fontId="0" fillId="5" borderId="26" xfId="0" applyFill="1" applyBorder="1"/>
    <xf numFmtId="164" fontId="0" fillId="11" borderId="20" xfId="0" applyNumberFormat="1" applyFill="1" applyBorder="1"/>
    <xf numFmtId="164" fontId="0" fillId="11" borderId="11" xfId="0" applyNumberFormat="1" applyFill="1" applyBorder="1"/>
    <xf numFmtId="164" fontId="0" fillId="11" borderId="13" xfId="0" applyNumberFormat="1" applyFill="1" applyBorder="1"/>
    <xf numFmtId="164" fontId="0" fillId="11" borderId="17" xfId="0" applyNumberFormat="1" applyFill="1" applyBorder="1"/>
    <xf numFmtId="164" fontId="0" fillId="11" borderId="25" xfId="0" applyNumberFormat="1" applyFill="1" applyBorder="1"/>
    <xf numFmtId="165" fontId="0" fillId="13" borderId="0" xfId="0" applyNumberFormat="1" applyFill="1"/>
    <xf numFmtId="14" fontId="0" fillId="0" borderId="0" xfId="0" applyNumberFormat="1"/>
    <xf numFmtId="164" fontId="0" fillId="0" borderId="0" xfId="0" applyNumberFormat="1"/>
    <xf numFmtId="165" fontId="0" fillId="0" borderId="0" xfId="0" applyNumberFormat="1"/>
    <xf numFmtId="0" fontId="0" fillId="14" borderId="0" xfId="0" applyFill="1"/>
    <xf numFmtId="0" fontId="6" fillId="0" borderId="0" xfId="4" applyFont="1"/>
    <xf numFmtId="0" fontId="5" fillId="0" borderId="0" xfId="4"/>
    <xf numFmtId="0" fontId="5" fillId="15" borderId="3" xfId="4" applyFill="1" applyBorder="1"/>
    <xf numFmtId="0" fontId="5" fillId="15" borderId="4" xfId="4" applyFill="1" applyBorder="1"/>
    <xf numFmtId="0" fontId="5" fillId="15" borderId="5" xfId="4" applyFill="1" applyBorder="1"/>
    <xf numFmtId="0" fontId="5" fillId="15" borderId="8" xfId="4" applyFill="1" applyBorder="1"/>
    <xf numFmtId="1" fontId="5" fillId="15" borderId="22" xfId="4" applyNumberFormat="1" applyFill="1" applyBorder="1" applyAlignment="1">
      <alignment horizontal="center"/>
    </xf>
    <xf numFmtId="0" fontId="5" fillId="15" borderId="9" xfId="4" applyFill="1" applyBorder="1"/>
    <xf numFmtId="0" fontId="5" fillId="15" borderId="10" xfId="4" applyFill="1" applyBorder="1"/>
    <xf numFmtId="9" fontId="0" fillId="0" borderId="0" xfId="0" applyNumberFormat="1"/>
    <xf numFmtId="9" fontId="0" fillId="4" borderId="13" xfId="0" applyNumberFormat="1" applyFill="1" applyBorder="1"/>
    <xf numFmtId="0" fontId="3" fillId="2" borderId="23" xfId="1" applyBorder="1"/>
    <xf numFmtId="0" fontId="3" fillId="2" borderId="12" xfId="1" applyBorder="1"/>
    <xf numFmtId="0" fontId="3" fillId="11" borderId="20" xfId="1" applyFill="1" applyBorder="1"/>
    <xf numFmtId="0" fontId="3" fillId="11" borderId="13" xfId="1" applyFill="1" applyBorder="1"/>
    <xf numFmtId="0" fontId="3" fillId="12" borderId="20" xfId="1" applyFill="1" applyBorder="1"/>
    <xf numFmtId="0" fontId="3" fillId="12" borderId="13" xfId="1" applyFill="1" applyBorder="1"/>
    <xf numFmtId="0" fontId="3" fillId="3" borderId="20" xfId="2" applyBorder="1"/>
    <xf numFmtId="0" fontId="3" fillId="3" borderId="13" xfId="2" applyBorder="1"/>
    <xf numFmtId="0" fontId="3" fillId="4" borderId="21" xfId="3" applyBorder="1"/>
    <xf numFmtId="0" fontId="3" fillId="4" borderId="14" xfId="3" applyBorder="1"/>
  </cellXfs>
  <cellStyles count="5">
    <cellStyle name="Berechnung 2" xfId="2" xr:uid="{00000000-0005-0000-0000-000000000000}"/>
    <cellStyle name="Eingabe 2" xfId="1" xr:uid="{00000000-0005-0000-0000-000001000000}"/>
    <cellStyle name="Standard" xfId="0" builtinId="0"/>
    <cellStyle name="Standard 2" xfId="4" xr:uid="{00000000-0005-0000-0000-000003000000}"/>
    <cellStyle name="Verknüpfte Zelle 2" xfId="3" xr:uid="{00000000-0005-0000-0000-000004000000}"/>
  </cellStyles>
  <dxfs count="149"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rgb="FF000000"/>
        </top>
      </border>
    </dxf>
    <dxf>
      <fill>
        <patternFill>
          <fgColor rgb="FF000000"/>
          <bgColor rgb="FFF2DCDB"/>
        </patternFill>
      </fill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border diagonalUp="0" diagonalDown="0"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bottom style="thin">
          <color rgb="FF000000"/>
        </bottom>
      </border>
    </dxf>
    <dxf>
      <alignment horizontal="general" vertical="bottom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rgb="FF000000"/>
        </top>
      </border>
    </dxf>
    <dxf>
      <fill>
        <patternFill>
          <fgColor rgb="FF000000"/>
          <bgColor rgb="FFF2DCDB"/>
        </patternFill>
      </fill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border diagonalUp="0" diagonalDown="0"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bottom style="thin">
          <color rgb="FF000000"/>
        </bottom>
      </border>
    </dxf>
    <dxf>
      <alignment horizontal="general" vertical="bottom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7" tint="0.79998168889431442"/>
        </patternFill>
      </fill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numFmt numFmtId="164" formatCode="#,##0\ &quot;€&quot;"/>
      <fill>
        <patternFill patternType="solid">
          <fgColor indexed="64"/>
          <bgColor theme="7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64" formatCode="#,##0\ &quot;€&quot;"/>
      <fill>
        <patternFill patternType="solid">
          <fgColor indexed="64"/>
          <bgColor theme="7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64" formatCode="#,##0\ &quot;€&quot;"/>
      <fill>
        <patternFill patternType="solid">
          <fgColor indexed="64"/>
          <bgColor theme="7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64" formatCode="#,##0\ &quot;€&quot;"/>
      <fill>
        <patternFill patternType="solid">
          <fgColor indexed="64"/>
          <bgColor theme="7" tint="0.79998168889431442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ill>
        <patternFill patternType="solid">
          <fgColor indexed="64"/>
          <bgColor theme="7" tint="0.79998168889431442"/>
        </patternFill>
      </fill>
    </dxf>
    <dxf>
      <border outline="0">
        <bottom style="thin">
          <color indexed="64"/>
        </bottom>
      </border>
    </dxf>
    <dxf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rgb="FF000000"/>
        </top>
      </border>
    </dxf>
    <dxf>
      <fill>
        <patternFill>
          <fgColor rgb="FF000000"/>
          <bgColor rgb="FFF2DCDB"/>
        </patternFill>
      </fill>
      <border diagonalUp="0" diagonalDown="0" outline="0">
        <left style="thin">
          <color rgb="FF000000"/>
        </left>
        <right style="thin">
          <color rgb="FF000000"/>
        </right>
        <top/>
        <bottom/>
      </border>
    </dxf>
    <dxf>
      <border diagonalUp="0" diagonalDown="0"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border>
        <bottom style="thin">
          <color rgb="FF000000"/>
        </bottom>
      </border>
    </dxf>
    <dxf>
      <alignment horizontal="general" vertical="bottom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6" tint="0.79998168889431442"/>
        </patternFill>
      </fill>
      <border diagonalUp="0" diagonalDown="0" outline="0">
        <left style="thin">
          <color indexed="64"/>
        </left>
        <right style="medium">
          <color indexed="64"/>
        </right>
        <top style="thin">
          <color indexed="64"/>
        </top>
        <bottom style="thin">
          <color indexed="64"/>
        </bottom>
      </border>
    </dxf>
    <dxf>
      <numFmt numFmtId="164" formatCode="#,##0\ &quot;€&quot;"/>
      <fill>
        <patternFill patternType="solid">
          <fgColor indexed="64"/>
          <bgColor theme="6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4" formatCode="#,##0\ &quot;€&quot;"/>
      <fill>
        <patternFill patternType="solid">
          <fgColor indexed="64"/>
          <bgColor theme="6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4" formatCode="#,##0\ &quot;€&quot;"/>
      <fill>
        <patternFill patternType="solid">
          <fgColor indexed="64"/>
          <bgColor theme="6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4" formatCode="#,##0\ &quot;€&quot;"/>
      <fill>
        <patternFill patternType="solid">
          <fgColor indexed="64"/>
          <bgColor theme="6" tint="0.79998168889431442"/>
        </patternFill>
      </fill>
      <border diagonalUp="0" diagonalDown="0" outline="0">
        <left style="medium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/>
        <top style="thin">
          <color indexed="64"/>
        </top>
        <bottom/>
      </border>
    </dxf>
    <dxf>
      <numFmt numFmtId="164" formatCode="#,##0\ &quot;€&quot;"/>
      <fill>
        <patternFill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3" formatCode="0%"/>
      <fill>
        <patternFill patternType="solid">
          <fgColor indexed="64"/>
          <bgColor theme="5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#,##0\ &quot;€&quot;"/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numFmt numFmtId="164" formatCode="#,##0\ &quot;€&quot;"/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fgColor indexed="64"/>
          <bgColor theme="5" tint="0.79998168889431442"/>
        </patternFill>
      </fill>
      <border diagonalUp="0" diagonalDown="0" outline="0">
        <left/>
        <right style="thin">
          <color indexed="64"/>
        </right>
        <top style="thin">
          <color indexed="64"/>
        </top>
        <bottom/>
      </border>
    </dxf>
    <dxf>
      <fill>
        <patternFill patternType="solid">
          <fgColor indexed="64"/>
          <bgColor theme="8" tint="0.79998168889431442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fill>
        <patternFill>
          <fgColor indexed="64"/>
          <bgColor theme="5" tint="0.79998168889431442"/>
        </patternFill>
      </fill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border diagonalUp="0" diagonalDown="0"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bottom style="thin">
          <color indexed="64"/>
        </bottom>
      </border>
    </dxf>
    <dxf>
      <alignment horizontal="general" vertical="bottom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3" formatCode="0%"/>
    </dxf>
    <dxf>
      <numFmt numFmtId="19" formatCode="dd/mm/yyyy"/>
      <fill>
        <patternFill patternType="solid">
          <fgColor indexed="64"/>
          <bgColor theme="0" tint="-0.249977111117893"/>
        </patternFill>
      </fill>
    </dxf>
    <dxf>
      <numFmt numFmtId="165" formatCode="yy\-mm"/>
      <fill>
        <patternFill patternType="none">
          <fgColor indexed="64"/>
          <bgColor indexed="65"/>
        </patternFill>
      </fill>
    </dxf>
    <dxf>
      <numFmt numFmtId="165" formatCode="yy\-mm"/>
    </dxf>
    <dxf>
      <numFmt numFmtId="164" formatCode="#,##0\ &quot;€&quot;"/>
    </dxf>
    <dxf>
      <numFmt numFmtId="164" formatCode="#,##0\ &quot;€&quot;"/>
    </dxf>
    <dxf>
      <numFmt numFmtId="164" formatCode="#,##0\ &quot;€&quot;"/>
    </dxf>
    <dxf>
      <numFmt numFmtId="164" formatCode="#,##0\ &quot;€&quot;"/>
    </dxf>
    <dxf>
      <numFmt numFmtId="164" formatCode="#,##0\ &quot;€&quot;"/>
    </dxf>
    <dxf>
      <numFmt numFmtId="19" formatCode="dd/mm/yyyy"/>
      <fill>
        <patternFill patternType="solid">
          <fgColor indexed="64"/>
          <bgColor theme="0" tint="-0.249977111117893"/>
        </patternFill>
      </fill>
    </dxf>
    <dxf>
      <numFmt numFmtId="165" formatCode="yy\-mm"/>
      <fill>
        <patternFill patternType="none">
          <fgColor indexed="64"/>
          <bgColor indexed="65"/>
        </patternFill>
      </fill>
    </dxf>
    <dxf>
      <numFmt numFmtId="165" formatCode="yy\-mm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  <fill>
        <patternFill patternType="solid">
          <fgColor indexed="64"/>
          <bgColor theme="0" tint="-0.249977111117893"/>
        </patternFill>
      </fill>
    </dxf>
    <dxf>
      <numFmt numFmtId="165" formatCode="yy\-mm"/>
    </dxf>
    <dxf>
      <numFmt numFmtId="165" formatCode="yy\-mm"/>
    </dxf>
    <dxf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bottom style="thin">
          <color indexed="64"/>
        </bottom>
      </border>
    </dxf>
    <dxf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charts/_rels/chart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charts/_rels/chart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charts/_rels/chart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charts/_rels/chart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charts/_rels/chart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723155486947987"/>
          <c:y val="1.8408933861815378E-2"/>
          <c:w val="0.86442166416422561"/>
          <c:h val="0.86708128527904449"/>
        </c:manualLayout>
      </c:layout>
      <c:lineChart>
        <c:grouping val="standard"/>
        <c:varyColors val="0"/>
        <c:ser>
          <c:idx val="0"/>
          <c:order val="0"/>
          <c:tx>
            <c:strRef>
              <c:f>'Meilenstein-Trend-Analyse'!$D$8</c:f>
              <c:strCache>
                <c:ptCount val="1"/>
                <c:pt idx="0">
                  <c:v>Meilenstein 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'Meilenstein-Trend-Analyse'!$D$9:$D$21</c:f>
              <c:numCache>
                <c:formatCode>m/d/yyyy</c:formatCode>
                <c:ptCount val="13"/>
                <c:pt idx="0">
                  <c:v>43191</c:v>
                </c:pt>
                <c:pt idx="1">
                  <c:v>43191</c:v>
                </c:pt>
                <c:pt idx="2">
                  <c:v>43221</c:v>
                </c:pt>
                <c:pt idx="3">
                  <c:v>43221</c:v>
                </c:pt>
                <c:pt idx="4">
                  <c:v>43221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59-485B-9D28-CFF501CF5C4B}"/>
            </c:ext>
          </c:extLst>
        </c:ser>
        <c:ser>
          <c:idx val="1"/>
          <c:order val="1"/>
          <c:tx>
            <c:strRef>
              <c:f>'Meilenstein-Trend-Analyse'!$E$8</c:f>
              <c:strCache>
                <c:ptCount val="1"/>
                <c:pt idx="0">
                  <c:v>Meilenstein 2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'Meilenstein-Trend-Analyse'!$E$9:$E$21</c:f>
              <c:numCache>
                <c:formatCode>m/d/yyyy</c:formatCode>
                <c:ptCount val="13"/>
                <c:pt idx="0">
                  <c:v>43240</c:v>
                </c:pt>
                <c:pt idx="1">
                  <c:v>43240</c:v>
                </c:pt>
                <c:pt idx="2">
                  <c:v>43261</c:v>
                </c:pt>
                <c:pt idx="3">
                  <c:v>43240</c:v>
                </c:pt>
                <c:pt idx="4">
                  <c:v>43240</c:v>
                </c:pt>
                <c:pt idx="5">
                  <c:v>43252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59-485B-9D28-CFF501CF5C4B}"/>
            </c:ext>
          </c:extLst>
        </c:ser>
        <c:ser>
          <c:idx val="2"/>
          <c:order val="2"/>
          <c:tx>
            <c:strRef>
              <c:f>'Meilenstein-Trend-Analyse'!$F$8</c:f>
              <c:strCache>
                <c:ptCount val="1"/>
                <c:pt idx="0">
                  <c:v>Meilenstein 3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'Meilenstein-Trend-Analyse'!$F$9:$F$21</c:f>
              <c:numCache>
                <c:formatCode>m/d/yyyy</c:formatCode>
                <c:ptCount val="13"/>
                <c:pt idx="0">
                  <c:v>43252</c:v>
                </c:pt>
                <c:pt idx="1">
                  <c:v>43252</c:v>
                </c:pt>
                <c:pt idx="2">
                  <c:v>43282</c:v>
                </c:pt>
                <c:pt idx="3">
                  <c:v>43282</c:v>
                </c:pt>
                <c:pt idx="4">
                  <c:v>43282</c:v>
                </c:pt>
                <c:pt idx="5">
                  <c:v>43313</c:v>
                </c:pt>
                <c:pt idx="6">
                  <c:v>43313</c:v>
                </c:pt>
                <c:pt idx="7">
                  <c:v>43313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459-485B-9D28-CFF501CF5C4B}"/>
            </c:ext>
          </c:extLst>
        </c:ser>
        <c:ser>
          <c:idx val="3"/>
          <c:order val="3"/>
          <c:tx>
            <c:strRef>
              <c:f>'Meilenstein-Trend-Analyse'!$G$8</c:f>
              <c:strCache>
                <c:ptCount val="1"/>
                <c:pt idx="0">
                  <c:v>Meilenstein 4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'Meilenstein-Trend-Analyse'!$G$9:$G$21</c:f>
              <c:numCache>
                <c:formatCode>m/d/yyyy</c:formatCode>
                <c:ptCount val="13"/>
                <c:pt idx="0">
                  <c:v>43344</c:v>
                </c:pt>
                <c:pt idx="1">
                  <c:v>43344</c:v>
                </c:pt>
                <c:pt idx="2">
                  <c:v>43344</c:v>
                </c:pt>
                <c:pt idx="3">
                  <c:v>43344</c:v>
                </c:pt>
                <c:pt idx="4">
                  <c:v>43344</c:v>
                </c:pt>
                <c:pt idx="5">
                  <c:v>43344</c:v>
                </c:pt>
                <c:pt idx="6">
                  <c:v>43344</c:v>
                </c:pt>
                <c:pt idx="7">
                  <c:v>43374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459-485B-9D28-CFF501CF5C4B}"/>
            </c:ext>
          </c:extLst>
        </c:ser>
        <c:ser>
          <c:idx val="4"/>
          <c:order val="4"/>
          <c:tx>
            <c:strRef>
              <c:f>'Meilenstein-Trend-Analyse'!$H$8</c:f>
              <c:strCache>
                <c:ptCount val="1"/>
                <c:pt idx="0">
                  <c:v>Meilenstein 5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'Meilenstein-Trend-Analyse'!$H$9:$H$21</c:f>
              <c:numCache>
                <c:formatCode>m/d/yyyy</c:formatCode>
                <c:ptCount val="13"/>
                <c:pt idx="0">
                  <c:v>43374</c:v>
                </c:pt>
                <c:pt idx="1">
                  <c:v>43374</c:v>
                </c:pt>
                <c:pt idx="2">
                  <c:v>43374</c:v>
                </c:pt>
                <c:pt idx="3">
                  <c:v>43374</c:v>
                </c:pt>
                <c:pt idx="4">
                  <c:v>43374</c:v>
                </c:pt>
                <c:pt idx="5">
                  <c:v>43374</c:v>
                </c:pt>
                <c:pt idx="6">
                  <c:v>43374</c:v>
                </c:pt>
                <c:pt idx="7">
                  <c:v>43405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459-485B-9D28-CFF501CF5C4B}"/>
            </c:ext>
          </c:extLst>
        </c:ser>
        <c:ser>
          <c:idx val="5"/>
          <c:order val="5"/>
          <c:tx>
            <c:strRef>
              <c:f>'Meilenstein-Trend-Analyse'!$I$8</c:f>
              <c:strCache>
                <c:ptCount val="1"/>
                <c:pt idx="0">
                  <c:v>Meilenstein 6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'Meilenstein-Trend-Analyse'!$C$9:$C$21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'Meilenstein-Trend-Analyse'!$I$9:$I$21</c:f>
              <c:numCache>
                <c:formatCode>m/d/yyyy</c:formatCode>
                <c:ptCount val="13"/>
                <c:pt idx="0">
                  <c:v>43466</c:v>
                </c:pt>
                <c:pt idx="1">
                  <c:v>43466</c:v>
                </c:pt>
                <c:pt idx="2">
                  <c:v>43466</c:v>
                </c:pt>
                <c:pt idx="3">
                  <c:v>43466</c:v>
                </c:pt>
                <c:pt idx="4">
                  <c:v>43466</c:v>
                </c:pt>
                <c:pt idx="5">
                  <c:v>43466</c:v>
                </c:pt>
                <c:pt idx="6">
                  <c:v>43466</c:v>
                </c:pt>
                <c:pt idx="7">
                  <c:v>43466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459-485B-9D28-CFF501CF5C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3984064"/>
        <c:axId val="1993988960"/>
      </c:lineChart>
      <c:dateAx>
        <c:axId val="1993984064"/>
        <c:scaling>
          <c:orientation val="minMax"/>
          <c:max val="4346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993988960"/>
        <c:crosses val="autoZero"/>
        <c:auto val="1"/>
        <c:lblOffset val="100"/>
        <c:baseTimeUnit val="months"/>
      </c:dateAx>
      <c:valAx>
        <c:axId val="1993988960"/>
        <c:scaling>
          <c:orientation val="minMax"/>
          <c:max val="43485"/>
          <c:min val="4310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993984064"/>
        <c:crossesAt val="43101"/>
        <c:crossBetween val="midCat"/>
        <c:majorUnit val="30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327725096965845"/>
          <c:y val="0.50836906293547912"/>
          <c:w val="0.31231260837041169"/>
          <c:h val="0.3381140353636554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03478087004542"/>
          <c:y val="1.3415115587753266E-2"/>
          <c:w val="0.86442166416422561"/>
          <c:h val="0.86708128527904449"/>
        </c:manualLayout>
      </c:layout>
      <c:lineChart>
        <c:grouping val="standard"/>
        <c:varyColors val="0"/>
        <c:ser>
          <c:idx val="0"/>
          <c:order val="0"/>
          <c:tx>
            <c:strRef>
              <c:f>'Kosten-Trend-Analyse'!$D$8</c:f>
              <c:strCache>
                <c:ptCount val="1"/>
                <c:pt idx="0">
                  <c:v>Plankosten
PKG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'Kosten-Trend-Analyse'!$C$9:$C$21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'Kosten-Trend-Analyse'!$D$9:$D$21</c:f>
              <c:numCache>
                <c:formatCode>#,##0\ "€"</c:formatCode>
                <c:ptCount val="13"/>
                <c:pt idx="0">
                  <c:v>550000</c:v>
                </c:pt>
                <c:pt idx="1">
                  <c:v>550000</c:v>
                </c:pt>
                <c:pt idx="2">
                  <c:v>550000</c:v>
                </c:pt>
                <c:pt idx="3">
                  <c:v>550000</c:v>
                </c:pt>
                <c:pt idx="4">
                  <c:v>550000</c:v>
                </c:pt>
                <c:pt idx="5">
                  <c:v>550000</c:v>
                </c:pt>
                <c:pt idx="6">
                  <c:v>550000</c:v>
                </c:pt>
                <c:pt idx="7">
                  <c:v>550000</c:v>
                </c:pt>
                <c:pt idx="8">
                  <c:v>550000</c:v>
                </c:pt>
                <c:pt idx="9">
                  <c:v>550000</c:v>
                </c:pt>
                <c:pt idx="10">
                  <c:v>550000</c:v>
                </c:pt>
                <c:pt idx="11">
                  <c:v>550000</c:v>
                </c:pt>
                <c:pt idx="12">
                  <c:v>550000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10-448D-BED9-F86D34307C95}"/>
            </c:ext>
          </c:extLst>
        </c:ser>
        <c:ser>
          <c:idx val="1"/>
          <c:order val="1"/>
          <c:tx>
            <c:strRef>
              <c:f>'Kosten-Trend-Analyse'!$E$8</c:f>
              <c:strCache>
                <c:ptCount val="1"/>
                <c:pt idx="0">
                  <c:v>IST-Kosten
aktuell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'Kosten-Trend-Analyse'!$C$9:$C$21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'Kosten-Trend-Analyse'!$E$9:$E$21</c:f>
              <c:numCache>
                <c:formatCode>#,##0\ "€"</c:formatCode>
                <c:ptCount val="13"/>
                <c:pt idx="0">
                  <c:v>0</c:v>
                </c:pt>
                <c:pt idx="1">
                  <c:v>81000</c:v>
                </c:pt>
                <c:pt idx="2">
                  <c:v>149000</c:v>
                </c:pt>
                <c:pt idx="3">
                  <c:v>259000</c:v>
                </c:pt>
                <c:pt idx="4">
                  <c:v>425000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10-448D-BED9-F86D34307C95}"/>
            </c:ext>
          </c:extLst>
        </c:ser>
        <c:ser>
          <c:idx val="2"/>
          <c:order val="2"/>
          <c:tx>
            <c:strRef>
              <c:f>'Kosten-Trend-Analyse'!$F$8</c:f>
              <c:strCache>
                <c:ptCount val="1"/>
                <c:pt idx="0">
                  <c:v>Fertigstellungs-wert
aktuell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'Kosten-Trend-Analyse'!$C$9:$C$21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'Kosten-Trend-Analyse'!$F$9:$F$21</c:f>
              <c:numCache>
                <c:formatCode>#,##0\ "€"</c:formatCode>
                <c:ptCount val="13"/>
                <c:pt idx="0">
                  <c:v>0</c:v>
                </c:pt>
                <c:pt idx="1">
                  <c:v>69000</c:v>
                </c:pt>
                <c:pt idx="2">
                  <c:v>117000</c:v>
                </c:pt>
                <c:pt idx="3">
                  <c:v>224000</c:v>
                </c:pt>
                <c:pt idx="4">
                  <c:v>339000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210-448D-BED9-F86D34307C95}"/>
            </c:ext>
          </c:extLst>
        </c:ser>
        <c:ser>
          <c:idx val="3"/>
          <c:order val="3"/>
          <c:tx>
            <c:strRef>
              <c:f>'Kosten-Trend-Analyse'!$G$8</c:f>
              <c:strCache>
                <c:ptCount val="1"/>
                <c:pt idx="0">
                  <c:v>Schätzwert der Gesamtkosten
linear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'Kosten-Trend-Analyse'!$C$9:$C$21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'Kosten-Trend-Analyse'!$G$9:$G$21</c:f>
              <c:numCache>
                <c:formatCode>#,##0\ "€"</c:formatCode>
                <c:ptCount val="13"/>
                <c:pt idx="0">
                  <c:v>550000</c:v>
                </c:pt>
                <c:pt idx="1">
                  <c:v>645652.17391304346</c:v>
                </c:pt>
                <c:pt idx="2">
                  <c:v>700427.35042735038</c:v>
                </c:pt>
                <c:pt idx="3">
                  <c:v>635937.5</c:v>
                </c:pt>
                <c:pt idx="4">
                  <c:v>689528.02359882009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210-448D-BED9-F86D34307C95}"/>
            </c:ext>
          </c:extLst>
        </c:ser>
        <c:ser>
          <c:idx val="4"/>
          <c:order val="4"/>
          <c:tx>
            <c:strRef>
              <c:f>'Kosten-Trend-Analyse'!$H$8</c:f>
              <c:strCache>
                <c:ptCount val="1"/>
                <c:pt idx="0">
                  <c:v>Schätzwert der Gesamtkosten
additiv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'Kosten-Trend-Analyse'!$C$9:$C$21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'Kosten-Trend-Analyse'!$H$9:$H$21</c:f>
              <c:numCache>
                <c:formatCode>#,##0\ "€"</c:formatCode>
                <c:ptCount val="13"/>
                <c:pt idx="0">
                  <c:v>550000</c:v>
                </c:pt>
                <c:pt idx="1">
                  <c:v>562000</c:v>
                </c:pt>
                <c:pt idx="2">
                  <c:v>582000</c:v>
                </c:pt>
                <c:pt idx="3">
                  <c:v>585000</c:v>
                </c:pt>
                <c:pt idx="4">
                  <c:v>636000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210-448D-BED9-F86D34307C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3992224"/>
        <c:axId val="1993990048"/>
      </c:lineChart>
      <c:dateAx>
        <c:axId val="1993992224"/>
        <c:scaling>
          <c:orientation val="minMax"/>
          <c:max val="4346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993990048"/>
        <c:crosses val="autoZero"/>
        <c:auto val="1"/>
        <c:lblOffset val="100"/>
        <c:baseTimeUnit val="months"/>
      </c:dateAx>
      <c:valAx>
        <c:axId val="1993990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\ &quot;€&quot;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993992224"/>
        <c:crossesAt val="43101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1755903305197726"/>
          <c:y val="0.35864496165702769"/>
          <c:w val="0.42752598981668616"/>
          <c:h val="0.487837989785837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303478087004542"/>
          <c:y val="1.3415115587753266E-2"/>
          <c:w val="0.86442166416422561"/>
          <c:h val="0.86708128527904449"/>
        </c:manualLayout>
      </c:layout>
      <c:lineChart>
        <c:grouping val="standard"/>
        <c:varyColors val="0"/>
        <c:ser>
          <c:idx val="0"/>
          <c:order val="0"/>
          <c:tx>
            <c:strRef>
              <c:f>'Leistungs-Trend-Analyse'!$D$8</c:f>
              <c:strCache>
                <c:ptCount val="1"/>
                <c:pt idx="0">
                  <c:v>FGR-Ist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'Leistungs-Trend-Analyse'!$C$9:$C$21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'Leistungs-Trend-Analyse'!$D$9:$D$21</c:f>
              <c:numCache>
                <c:formatCode>0%</c:formatCode>
                <c:ptCount val="13"/>
                <c:pt idx="0">
                  <c:v>0</c:v>
                </c:pt>
                <c:pt idx="1">
                  <c:v>0.12545454545454546</c:v>
                </c:pt>
                <c:pt idx="2">
                  <c:v>0.21272727272727271</c:v>
                </c:pt>
                <c:pt idx="3">
                  <c:v>0.40727272727272723</c:v>
                </c:pt>
                <c:pt idx="4">
                  <c:v>0.61636363636363645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E0-4336-A430-76880F364D21}"/>
            </c:ext>
          </c:extLst>
        </c:ser>
        <c:ser>
          <c:idx val="1"/>
          <c:order val="1"/>
          <c:tx>
            <c:strRef>
              <c:f>'Leistungs-Trend-Analyse'!$E$8</c:f>
              <c:strCache>
                <c:ptCount val="1"/>
                <c:pt idx="0">
                  <c:v>FGR-Soll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'Leistungs-Trend-Analyse'!$C$9:$C$21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'Leistungs-Trend-Analyse'!$E$9:$E$21</c:f>
              <c:numCache>
                <c:formatCode>0%</c:formatCode>
                <c:ptCount val="13"/>
                <c:pt idx="0">
                  <c:v>0</c:v>
                </c:pt>
                <c:pt idx="1">
                  <c:v>0.14727272727272728</c:v>
                </c:pt>
                <c:pt idx="2">
                  <c:v>0.27090909090909093</c:v>
                </c:pt>
                <c:pt idx="3">
                  <c:v>0.47090909090909089</c:v>
                </c:pt>
                <c:pt idx="4">
                  <c:v>0.77272727272727271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E0-4336-A430-76880F364D21}"/>
            </c:ext>
          </c:extLst>
        </c:ser>
        <c:ser>
          <c:idx val="2"/>
          <c:order val="2"/>
          <c:tx>
            <c:strRef>
              <c:f>'Leistungs-Trend-Analyse'!$F$8</c:f>
              <c:strCache>
                <c:ptCount val="1"/>
                <c:pt idx="0">
                  <c:v>FGR-Plan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'Leistungs-Trend-Analyse'!$C$9:$C$21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'Leistungs-Trend-Analyse'!$F$9:$F$21</c:f>
              <c:numCache>
                <c:formatCode>0%</c:formatCode>
                <c:ptCount val="13"/>
                <c:pt idx="0">
                  <c:v>0</c:v>
                </c:pt>
                <c:pt idx="1">
                  <c:v>0.15454545454545454</c:v>
                </c:pt>
                <c:pt idx="2">
                  <c:v>0.30909090909090908</c:v>
                </c:pt>
                <c:pt idx="3">
                  <c:v>0.52727272727272723</c:v>
                </c:pt>
                <c:pt idx="4">
                  <c:v>0.71818181818181814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E0-4336-A430-76880F364D21}"/>
            </c:ext>
          </c:extLst>
        </c:ser>
        <c:ser>
          <c:idx val="3"/>
          <c:order val="3"/>
          <c:tx>
            <c:strRef>
              <c:f>'Leistungs-Trend-Analyse'!$G$8</c:f>
              <c:strCache>
                <c:ptCount val="1"/>
                <c:pt idx="0">
                  <c:v>FGR-linear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'Leistungs-Trend-Analyse'!$C$9:$C$21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'Leistungs-Trend-Analyse'!$G$9:$G$21</c:f>
              <c:numCache>
                <c:formatCode>0%</c:formatCode>
                <c:ptCount val="13"/>
                <c:pt idx="0">
                  <c:v>1</c:v>
                </c:pt>
                <c:pt idx="1">
                  <c:v>0.85185185185185186</c:v>
                </c:pt>
                <c:pt idx="2">
                  <c:v>0.78523489932885904</c:v>
                </c:pt>
                <c:pt idx="3">
                  <c:v>0.86486486486486491</c:v>
                </c:pt>
                <c:pt idx="4">
                  <c:v>0.79764705882352938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E0-4336-A430-76880F364D21}"/>
            </c:ext>
          </c:extLst>
        </c:ser>
        <c:ser>
          <c:idx val="4"/>
          <c:order val="4"/>
          <c:tx>
            <c:strRef>
              <c:f>'Leistungs-Trend-Analyse'!$H$8</c:f>
              <c:strCache>
                <c:ptCount val="1"/>
                <c:pt idx="0">
                  <c:v>FGR-additiv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'Leistungs-Trend-Analyse'!$C$9:$C$21</c:f>
              <c:numCache>
                <c:formatCode>m/d/yyyy</c:formatCode>
                <c:ptCount val="13"/>
                <c:pt idx="0">
                  <c:v>43101</c:v>
                </c:pt>
                <c:pt idx="1">
                  <c:v>43132</c:v>
                </c:pt>
                <c:pt idx="2">
                  <c:v>43160</c:v>
                </c:pt>
                <c:pt idx="3">
                  <c:v>43191</c:v>
                </c:pt>
                <c:pt idx="4">
                  <c:v>43221</c:v>
                </c:pt>
                <c:pt idx="5">
                  <c:v>43252</c:v>
                </c:pt>
                <c:pt idx="6">
                  <c:v>43282</c:v>
                </c:pt>
                <c:pt idx="7">
                  <c:v>43313</c:v>
                </c:pt>
                <c:pt idx="8">
                  <c:v>43344</c:v>
                </c:pt>
                <c:pt idx="9">
                  <c:v>43374</c:v>
                </c:pt>
                <c:pt idx="10">
                  <c:v>43405</c:v>
                </c:pt>
                <c:pt idx="11">
                  <c:v>43435</c:v>
                </c:pt>
                <c:pt idx="12">
                  <c:v>43466</c:v>
                </c:pt>
              </c:numCache>
            </c:numRef>
          </c:cat>
          <c:val>
            <c:numRef>
              <c:f>'Leistungs-Trend-Analyse'!$H$9:$H$21</c:f>
              <c:numCache>
                <c:formatCode>0%</c:formatCode>
                <c:ptCount val="13"/>
                <c:pt idx="0">
                  <c:v>1</c:v>
                </c:pt>
                <c:pt idx="1">
                  <c:v>0.97818181818181815</c:v>
                </c:pt>
                <c:pt idx="2">
                  <c:v>0.94181818181818189</c:v>
                </c:pt>
                <c:pt idx="3">
                  <c:v>0.9363636363636364</c:v>
                </c:pt>
                <c:pt idx="4">
                  <c:v>0.84363636363636363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CE0-4336-A430-76880F364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93995488"/>
        <c:axId val="1993997120"/>
      </c:lineChart>
      <c:dateAx>
        <c:axId val="1993995488"/>
        <c:scaling>
          <c:orientation val="minMax"/>
          <c:max val="4346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d/mm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993997120"/>
        <c:crosses val="autoZero"/>
        <c:auto val="1"/>
        <c:lblOffset val="100"/>
        <c:baseTimeUnit val="months"/>
      </c:dateAx>
      <c:valAx>
        <c:axId val="1993997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993995488"/>
        <c:crossesAt val="43101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1755903305197726"/>
          <c:y val="0.35864496165702769"/>
          <c:w val="0.42752598981668616"/>
          <c:h val="0.487837989785837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Zeitplankennzahl!$B$4</c:f>
              <c:strCache>
                <c:ptCount val="1"/>
                <c:pt idx="0">
                  <c:v>Zeitplankennzahl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0B28-480C-B357-40E1A6615330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0B28-480C-B357-40E1A6615330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0B28-480C-B357-40E1A6615330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0B28-480C-B357-40E1A6615330}"/>
              </c:ext>
            </c:extLst>
          </c:dPt>
          <c:val>
            <c:numRef>
              <c:f>Zeitplankennzahl!$D$5:$D$10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B28-480C-B357-40E1A6615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Zeitplankennzahl!$F$4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0B28-480C-B357-40E1A6615330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Zeitplankennzahl!$G$5</c:f>
                  <c:strCache>
                    <c:ptCount val="1"/>
                    <c:pt idx="0">
                      <c:v>86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{5A407C3A-B122-48D6-B9BD-DFDC74E2EF79}</c15:txfldGUID>
                      <c15:f>Zeitplankennzahl!$G$5</c15:f>
                      <c15:dlblFieldTableCache>
                        <c:ptCount val="1"/>
                        <c:pt idx="0">
                          <c:v>86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0B28-480C-B357-40E1A661533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Zeitplankennzahl!$G$5:$G$7</c:f>
              <c:numCache>
                <c:formatCode>General</c:formatCode>
                <c:ptCount val="3"/>
                <c:pt idx="0" formatCode="0">
                  <c:v>85.822784810126578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B28-480C-B357-40E1A66153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Effizienzfaktor!$B$4</c:f>
              <c:strCache>
                <c:ptCount val="1"/>
                <c:pt idx="0">
                  <c:v>Effizienzfaktor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4B9D-4351-BF3A-24B820DE0818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4B9D-4351-BF3A-24B820DE0818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4B9D-4351-BF3A-24B820DE0818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4B9D-4351-BF3A-24B820DE0818}"/>
              </c:ext>
            </c:extLst>
          </c:dPt>
          <c:val>
            <c:numRef>
              <c:f>Effizienzfaktor!$D$5:$D$10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B9D-4351-BF3A-24B820DE0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Effizienzfaktor!$F$4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4B9D-4351-BF3A-24B820DE0818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Effizienzfaktor!$G$5</c:f>
                  <c:strCache>
                    <c:ptCount val="1"/>
                    <c:pt idx="0">
                      <c:v>80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{BA735D67-829E-4F9A-BEE0-1F2CE89C7BFF}</c15:txfldGUID>
                      <c15:f>Effizienzfaktor!$G$5</c15:f>
                      <c15:dlblFieldTableCache>
                        <c:ptCount val="1"/>
                        <c:pt idx="0">
                          <c:v>80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4B9D-4351-BF3A-24B820DE081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Effizienzfaktor!$G$5:$G$7</c:f>
              <c:numCache>
                <c:formatCode>General</c:formatCode>
                <c:ptCount val="3"/>
                <c:pt idx="0" formatCode="0">
                  <c:v>79.764705882352942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B9D-4351-BF3A-24B820DE08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'Kostenplan-Kennzahl'!$B$4</c:f>
              <c:strCache>
                <c:ptCount val="1"/>
                <c:pt idx="0">
                  <c:v>Kostenplankennzahl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00B05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9E6F-461D-9C43-C940005A32EB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9E6F-461D-9C43-C940005A32EB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9E6F-461D-9C43-C940005A32EB}"/>
              </c:ext>
            </c:extLst>
          </c:dPt>
          <c:dPt>
            <c:idx val="4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7-9E6F-461D-9C43-C940005A32EB}"/>
              </c:ext>
            </c:extLst>
          </c:dPt>
          <c:val>
            <c:numRef>
              <c:f>'Kostenplan-Kennzahl'!$D$5:$D$10</c:f>
              <c:numCache>
                <c:formatCode>General</c:formatCode>
                <c:ptCount val="6"/>
                <c:pt idx="0">
                  <c:v>0</c:v>
                </c:pt>
                <c:pt idx="1">
                  <c:v>88</c:v>
                </c:pt>
                <c:pt idx="2">
                  <c:v>10</c:v>
                </c:pt>
                <c:pt idx="3">
                  <c:v>20</c:v>
                </c:pt>
                <c:pt idx="4">
                  <c:v>60</c:v>
                </c:pt>
                <c:pt idx="5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E6F-461D-9C43-C940005A32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'Kostenplan-Kennzahl'!$F$4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9E6F-461D-9C43-C940005A32EB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'Kostenplan-Kennzahl'!$G$5</c:f>
                  <c:strCache>
                    <c:ptCount val="1"/>
                    <c:pt idx="0">
                      <c:v>108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{2FFB7E94-E581-4583-ABBF-E0D18564F7A2}</c15:txfldGUID>
                      <c15:f>'Kostenplan-Kennzahl'!$G$5</c15:f>
                      <c15:dlblFieldTableCache>
                        <c:ptCount val="1"/>
                        <c:pt idx="0">
                          <c:v>108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9E6F-461D-9C43-C940005A32E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'Kostenplan-Kennzahl'!$G$5:$G$7</c:f>
              <c:numCache>
                <c:formatCode>General</c:formatCode>
                <c:ptCount val="3"/>
                <c:pt idx="0" formatCode="0">
                  <c:v>107.59493670886076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E6F-461D-9C43-C940005A32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447541145409236"/>
          <c:y val="0.15841665520376863"/>
          <c:w val="0.14185681767710412"/>
          <c:h val="0.75513606311084591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Pt>
            <c:idx val="0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D301-4632-9804-FC63136CF014}"/>
              </c:ext>
            </c:extLst>
          </c:dPt>
          <c:xVal>
            <c:numLit>
              <c:formatCode>General</c:formatCode>
              <c:ptCount val="2"/>
              <c:pt idx="0">
                <c:v>0</c:v>
              </c:pt>
              <c:pt idx="1">
                <c:v>3</c:v>
              </c:pt>
            </c:numLit>
          </c:xVal>
          <c:yVal>
            <c:numRef>
              <c:f>'Hilfstabelle FGR-Ist'!$C$4</c:f>
              <c:numCache>
                <c:formatCode>0</c:formatCode>
                <c:ptCount val="1"/>
                <c:pt idx="0">
                  <c:v>61.636363636363647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05-4F3F-A21B-CC1068DBE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9170288"/>
        <c:axId val="1999169744"/>
      </c:scatterChart>
      <c:valAx>
        <c:axId val="1999170288"/>
        <c:scaling>
          <c:orientation val="minMax"/>
          <c:max val="2"/>
          <c:min val="0"/>
        </c:scaling>
        <c:delete val="1"/>
        <c:axPos val="b"/>
        <c:numFmt formatCode="General" sourceLinked="1"/>
        <c:majorTickMark val="none"/>
        <c:minorTickMark val="none"/>
        <c:tickLblPos val="nextTo"/>
        <c:crossAx val="1999169744"/>
        <c:crosses val="autoZero"/>
        <c:crossBetween val="midCat"/>
      </c:valAx>
      <c:valAx>
        <c:axId val="1999169744"/>
        <c:scaling>
          <c:orientation val="minMax"/>
          <c:max val="100"/>
        </c:scaling>
        <c:delete val="0"/>
        <c:axPos val="l"/>
        <c:numFmt formatCode="0" sourceLinked="1"/>
        <c:majorTickMark val="out"/>
        <c:minorTickMark val="none"/>
        <c:tickLblPos val="nextTo"/>
        <c:crossAx val="1999170288"/>
        <c:crosses val="autoZero"/>
        <c:crossBetween val="midCat"/>
      </c:valAx>
      <c:spPr>
        <a:gradFill flip="none" rotWithShape="1">
          <a:gsLst>
            <a:gs pos="11000">
              <a:schemeClr val="accent1">
                <a:lumMod val="40000"/>
                <a:lumOff val="60000"/>
              </a:schemeClr>
            </a:gs>
            <a:gs pos="5000">
              <a:schemeClr val="accent1">
                <a:lumMod val="60000"/>
                <a:lumOff val="40000"/>
              </a:schemeClr>
            </a:gs>
            <a:gs pos="98000">
              <a:srgbClr val="92D050"/>
            </a:gs>
          </a:gsLst>
          <a:lin ang="16200000" scaled="1"/>
          <a:tileRect/>
        </a:gradFill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Zeitplankennzahl!$B$4</c:f>
              <c:strCache>
                <c:ptCount val="1"/>
                <c:pt idx="0">
                  <c:v>Zeitplankennzahl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1521-4866-95CA-E3C66725D483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1521-4866-95CA-E3C66725D483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1521-4866-95CA-E3C66725D483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1521-4866-95CA-E3C66725D483}"/>
              </c:ext>
            </c:extLst>
          </c:dPt>
          <c:val>
            <c:numRef>
              <c:f>Zeitplankennzahl!$D$5:$D$10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521-4866-95CA-E3C66725D4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Zeitplankennzahl!$F$4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1521-4866-95CA-E3C66725D483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Zeitplankennzahl!$G$5</c:f>
                  <c:strCache>
                    <c:ptCount val="1"/>
                    <c:pt idx="0">
                      <c:v>86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{A9F2946C-31D2-4109-9420-CC3347D10369}</c15:txfldGUID>
                      <c15:f>Zeitplankennzahl!$G$5</c15:f>
                      <c15:dlblFieldTableCache>
                        <c:ptCount val="1"/>
                        <c:pt idx="0">
                          <c:v>86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1521-4866-95CA-E3C66725D48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Zeitplankennzahl!$G$5:$G$7</c:f>
              <c:numCache>
                <c:formatCode>General</c:formatCode>
                <c:ptCount val="3"/>
                <c:pt idx="0" formatCode="0">
                  <c:v>85.822784810126578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521-4866-95CA-E3C66725D4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Effizienzfaktor!$B$4</c:f>
              <c:strCache>
                <c:ptCount val="1"/>
                <c:pt idx="0">
                  <c:v>Effizienzfaktor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C0000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6305-4D97-9665-EFF04BE7ACEE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6305-4D97-9665-EFF04BE7ACEE}"/>
              </c:ext>
            </c:extLst>
          </c:dPt>
          <c:dPt>
            <c:idx val="3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5-6305-4D97-9665-EFF04BE7ACEE}"/>
              </c:ext>
            </c:extLst>
          </c:dPt>
          <c:dPt>
            <c:idx val="4"/>
            <c:bubble3D val="0"/>
            <c:spPr>
              <a:solidFill>
                <a:srgbClr val="00B050"/>
              </a:solidFill>
            </c:spPr>
            <c:extLst>
              <c:ext xmlns:c16="http://schemas.microsoft.com/office/drawing/2014/chart" uri="{C3380CC4-5D6E-409C-BE32-E72D297353CC}">
                <c16:uniqueId val="{00000007-6305-4D97-9665-EFF04BE7ACEE}"/>
              </c:ext>
            </c:extLst>
          </c:dPt>
          <c:val>
            <c:numRef>
              <c:f>Effizienzfaktor!$D$5:$D$10</c:f>
              <c:numCache>
                <c:formatCode>General</c:formatCode>
                <c:ptCount val="6"/>
                <c:pt idx="0">
                  <c:v>0</c:v>
                </c:pt>
                <c:pt idx="1">
                  <c:v>95</c:v>
                </c:pt>
                <c:pt idx="2">
                  <c:v>10</c:v>
                </c:pt>
                <c:pt idx="3">
                  <c:v>30</c:v>
                </c:pt>
                <c:pt idx="4">
                  <c:v>80</c:v>
                </c:pt>
                <c:pt idx="5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305-4D97-9665-EFF04BE7AC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Effizienzfaktor!$F$4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6305-4D97-9665-EFF04BE7ACEE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Effizienzfaktor!$G$5</c:f>
                  <c:strCache>
                    <c:ptCount val="1"/>
                    <c:pt idx="0">
                      <c:v>80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{7CB804E2-127F-4C84-B6EB-20C9DAD13100}</c15:txfldGUID>
                      <c15:f>Effizienzfaktor!$G$5</c15:f>
                      <c15:dlblFieldTableCache>
                        <c:ptCount val="1"/>
                        <c:pt idx="0">
                          <c:v>80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6305-4D97-9665-EFF04BE7ACE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Effizienzfaktor!$G$5:$G$7</c:f>
              <c:numCache>
                <c:formatCode>General</c:formatCode>
                <c:ptCount val="3"/>
                <c:pt idx="0" formatCode="0">
                  <c:v>79.764705882352942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305-4D97-9665-EFF04BE7AC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doughnutChart>
        <c:varyColors val="1"/>
        <c:ser>
          <c:idx val="0"/>
          <c:order val="0"/>
          <c:tx>
            <c:strRef>
              <c:f>'Kostenplan-Kennzahl'!$B$4</c:f>
              <c:strCache>
                <c:ptCount val="1"/>
                <c:pt idx="0">
                  <c:v>Kostenplankennzahl</c:v>
                </c:pt>
              </c:strCache>
            </c:strRef>
          </c:tx>
          <c:spPr>
            <a:noFill/>
          </c:spPr>
          <c:dPt>
            <c:idx val="1"/>
            <c:bubble3D val="0"/>
            <c:spPr>
              <a:solidFill>
                <a:srgbClr val="00B050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1-2B28-46B4-BBB9-B43410C265D5}"/>
              </c:ext>
            </c:extLst>
          </c:dPt>
          <c:dPt>
            <c:idx val="2"/>
            <c:bubble3D val="0"/>
            <c:spPr>
              <a:solidFill>
                <a:srgbClr val="FFFF66"/>
              </a:solidFill>
            </c:spPr>
            <c:extLst>
              <c:ext xmlns:c16="http://schemas.microsoft.com/office/drawing/2014/chart" uri="{C3380CC4-5D6E-409C-BE32-E72D297353CC}">
                <c16:uniqueId val="{00000003-2B28-46B4-BBB9-B43410C265D5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5-2B28-46B4-BBB9-B43410C265D5}"/>
              </c:ext>
            </c:extLst>
          </c:dPt>
          <c:dPt>
            <c:idx val="4"/>
            <c:bubble3D val="0"/>
            <c:spPr>
              <a:solidFill>
                <a:srgbClr val="C00000"/>
              </a:solidFill>
            </c:spPr>
            <c:extLst>
              <c:ext xmlns:c16="http://schemas.microsoft.com/office/drawing/2014/chart" uri="{C3380CC4-5D6E-409C-BE32-E72D297353CC}">
                <c16:uniqueId val="{00000007-2B28-46B4-BBB9-B43410C265D5}"/>
              </c:ext>
            </c:extLst>
          </c:dPt>
          <c:val>
            <c:numRef>
              <c:f>'Kostenplan-Kennzahl'!$D$5:$D$10</c:f>
              <c:numCache>
                <c:formatCode>General</c:formatCode>
                <c:ptCount val="6"/>
                <c:pt idx="0">
                  <c:v>0</c:v>
                </c:pt>
                <c:pt idx="1">
                  <c:v>88</c:v>
                </c:pt>
                <c:pt idx="2">
                  <c:v>10</c:v>
                </c:pt>
                <c:pt idx="3">
                  <c:v>20</c:v>
                </c:pt>
                <c:pt idx="4">
                  <c:v>60</c:v>
                </c:pt>
                <c:pt idx="5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B28-46B4-BBB9-B43410C26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  <c:holeSize val="50"/>
      </c:doughnutChart>
      <c:pieChart>
        <c:varyColors val="1"/>
        <c:ser>
          <c:idx val="1"/>
          <c:order val="1"/>
          <c:tx>
            <c:strRef>
              <c:f>'Kostenplan-Kennzahl'!$F$4</c:f>
              <c:strCache>
                <c:ptCount val="1"/>
                <c:pt idx="0">
                  <c:v>Zeiger</c:v>
                </c:pt>
              </c:strCache>
            </c:strRef>
          </c:tx>
          <c:spPr>
            <a:noFill/>
          </c:spPr>
          <c:explosion val="25"/>
          <c:dPt>
            <c:idx val="1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A-2B28-46B4-BBB9-B43410C265D5}"/>
              </c:ext>
            </c:extLst>
          </c:dPt>
          <c:dLbls>
            <c:dLbl>
              <c:idx val="1"/>
              <c:layout>
                <c:manualLayout>
                  <c:x val="-4.2620651787824365E-3"/>
                  <c:y val="1.6666302128900554E-2"/>
                </c:manualLayout>
              </c:layout>
              <c:tx>
                <c:strRef>
                  <c:f>'Kostenplan-Kennzahl'!$G$5</c:f>
                  <c:strCache>
                    <c:ptCount val="1"/>
                    <c:pt idx="0">
                      <c:v>108</c:v>
                    </c:pt>
                  </c:strCache>
                </c:strRef>
              </c:tx>
              <c:numFmt formatCode="General" sourceLinked="0"/>
              <c:spPr/>
              <c:txPr>
                <a:bodyPr/>
                <a:lstStyle/>
                <a:p>
                  <a:pPr>
                    <a:defRPr sz="1400"/>
                  </a:pPr>
                  <a:endParaRPr lang="de-DE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>
                    <c15:dlblFTEntry>
                      <c15:txfldGUID>{D931B7F8-4781-4E42-A73F-6C643A360205}</c15:txfldGUID>
                      <c15:f>'Kostenplan-Kennzahl'!$G$5</c15:f>
                      <c15:dlblFieldTableCache>
                        <c:ptCount val="1"/>
                        <c:pt idx="0">
                          <c:v>108</c:v>
                        </c:pt>
                      </c15:dlblFieldTableCache>
                    </c15:dlblFTEntry>
                  </c15:dlblFieldTable>
                  <c15:showDataLabelsRange val="0"/>
                </c:ext>
                <c:ext xmlns:c16="http://schemas.microsoft.com/office/drawing/2014/chart" uri="{C3380CC4-5D6E-409C-BE32-E72D297353CC}">
                  <c16:uniqueId val="{0000000A-2B28-46B4-BBB9-B43410C265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400"/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/>
            </c:extLst>
          </c:dLbls>
          <c:val>
            <c:numRef>
              <c:f>'Kostenplan-Kennzahl'!$G$5:$G$7</c:f>
              <c:numCache>
                <c:formatCode>General</c:formatCode>
                <c:ptCount val="3"/>
                <c:pt idx="0" formatCode="0">
                  <c:v>107.59493670886076</c:v>
                </c:pt>
                <c:pt idx="1">
                  <c:v>2</c:v>
                </c:pt>
                <c:pt idx="2">
                  <c:v>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B28-46B4-BBB9-B43410C26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240"/>
      </c:pieChart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447541145409236"/>
          <c:y val="0.15841665520376863"/>
          <c:w val="0.14185681767710412"/>
          <c:h val="0.75513606311084591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Pt>
            <c:idx val="0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0E32-463B-B1DF-2F6C1C8C185D}"/>
              </c:ext>
            </c:extLst>
          </c:dPt>
          <c:xVal>
            <c:numLit>
              <c:formatCode>General</c:formatCode>
              <c:ptCount val="2"/>
              <c:pt idx="0">
                <c:v>0</c:v>
              </c:pt>
              <c:pt idx="1">
                <c:v>3</c:v>
              </c:pt>
            </c:numLit>
          </c:xVal>
          <c:yVal>
            <c:numRef>
              <c:f>'Hilfstabelle FGR-Ist'!$C$4</c:f>
              <c:numCache>
                <c:formatCode>0</c:formatCode>
                <c:ptCount val="1"/>
                <c:pt idx="0">
                  <c:v>61.636363636363647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05-4F3F-A21B-CC1068DBE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9171920"/>
        <c:axId val="1999172464"/>
      </c:scatterChart>
      <c:valAx>
        <c:axId val="1999171920"/>
        <c:scaling>
          <c:orientation val="minMax"/>
          <c:max val="2"/>
          <c:min val="0"/>
        </c:scaling>
        <c:delete val="1"/>
        <c:axPos val="b"/>
        <c:numFmt formatCode="General" sourceLinked="1"/>
        <c:majorTickMark val="none"/>
        <c:minorTickMark val="none"/>
        <c:tickLblPos val="nextTo"/>
        <c:crossAx val="1999172464"/>
        <c:crosses val="autoZero"/>
        <c:crossBetween val="midCat"/>
      </c:valAx>
      <c:valAx>
        <c:axId val="1999172464"/>
        <c:scaling>
          <c:orientation val="minMax"/>
          <c:max val="100"/>
        </c:scaling>
        <c:delete val="0"/>
        <c:axPos val="l"/>
        <c:numFmt formatCode="0" sourceLinked="1"/>
        <c:majorTickMark val="out"/>
        <c:minorTickMark val="none"/>
        <c:tickLblPos val="nextTo"/>
        <c:crossAx val="1999171920"/>
        <c:crosses val="autoZero"/>
        <c:crossBetween val="midCat"/>
      </c:valAx>
      <c:spPr>
        <a:gradFill flip="none" rotWithShape="1">
          <a:gsLst>
            <a:gs pos="11000">
              <a:schemeClr val="accent1">
                <a:lumMod val="40000"/>
                <a:lumOff val="60000"/>
              </a:schemeClr>
            </a:gs>
            <a:gs pos="5000">
              <a:schemeClr val="accent1">
                <a:lumMod val="60000"/>
                <a:lumOff val="40000"/>
              </a:schemeClr>
            </a:gs>
            <a:gs pos="98000">
              <a:srgbClr val="92D050"/>
            </a:gs>
          </a:gsLst>
          <a:lin ang="16200000" scaled="1"/>
          <a:tileRect/>
        </a:gradFill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447541145409236"/>
          <c:y val="0.15841665520376863"/>
          <c:w val="0.14185681767710412"/>
          <c:h val="0.75513606311084591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Pt>
            <c:idx val="0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DE05-4511-9BF0-289D98409506}"/>
              </c:ext>
            </c:extLst>
          </c:dPt>
          <c:xVal>
            <c:numLit>
              <c:formatCode>General</c:formatCode>
              <c:ptCount val="2"/>
              <c:pt idx="0">
                <c:v>0</c:v>
              </c:pt>
              <c:pt idx="1">
                <c:v>3</c:v>
              </c:pt>
            </c:numLit>
          </c:xVal>
          <c:yVal>
            <c:numRef>
              <c:f>'Hilfstabelle FGR-Soll'!$C$4</c:f>
              <c:numCache>
                <c:formatCode>0</c:formatCode>
                <c:ptCount val="1"/>
                <c:pt idx="0">
                  <c:v>77.272727272727266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05-4F3F-A21B-CC1068DBE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9176272"/>
        <c:axId val="1999177904"/>
      </c:scatterChart>
      <c:valAx>
        <c:axId val="1999176272"/>
        <c:scaling>
          <c:orientation val="minMax"/>
          <c:max val="2"/>
          <c:min val="0"/>
        </c:scaling>
        <c:delete val="1"/>
        <c:axPos val="b"/>
        <c:numFmt formatCode="General" sourceLinked="1"/>
        <c:majorTickMark val="none"/>
        <c:minorTickMark val="none"/>
        <c:tickLblPos val="nextTo"/>
        <c:crossAx val="1999177904"/>
        <c:crosses val="autoZero"/>
        <c:crossBetween val="midCat"/>
      </c:valAx>
      <c:valAx>
        <c:axId val="1999177904"/>
        <c:scaling>
          <c:orientation val="minMax"/>
          <c:max val="100"/>
        </c:scaling>
        <c:delete val="0"/>
        <c:axPos val="l"/>
        <c:numFmt formatCode="0" sourceLinked="1"/>
        <c:majorTickMark val="out"/>
        <c:minorTickMark val="none"/>
        <c:tickLblPos val="nextTo"/>
        <c:crossAx val="1999176272"/>
        <c:crosses val="autoZero"/>
        <c:crossBetween val="midCat"/>
      </c:valAx>
      <c:spPr>
        <a:gradFill flip="none" rotWithShape="1">
          <a:gsLst>
            <a:gs pos="11000">
              <a:schemeClr val="accent1">
                <a:lumMod val="40000"/>
                <a:lumOff val="60000"/>
              </a:schemeClr>
            </a:gs>
            <a:gs pos="5000">
              <a:schemeClr val="accent1">
                <a:lumMod val="60000"/>
                <a:lumOff val="40000"/>
              </a:schemeClr>
            </a:gs>
            <a:gs pos="98000">
              <a:srgbClr val="92D050"/>
            </a:gs>
          </a:gsLst>
          <a:lin ang="16200000" scaled="1"/>
          <a:tileRect/>
        </a:gradFill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447541145409236"/>
          <c:y val="0.15841665520376863"/>
          <c:w val="0.14185681767710412"/>
          <c:h val="0.75513606311084591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Pt>
            <c:idx val="0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16B9-4191-9A0A-294331B45BCD}"/>
              </c:ext>
            </c:extLst>
          </c:dPt>
          <c:xVal>
            <c:numLit>
              <c:formatCode>General</c:formatCode>
              <c:ptCount val="2"/>
              <c:pt idx="0">
                <c:v>0</c:v>
              </c:pt>
              <c:pt idx="1">
                <c:v>3</c:v>
              </c:pt>
            </c:numLit>
          </c:xVal>
          <c:yVal>
            <c:numRef>
              <c:f>'Hilfstabelle FGR-Plan'!$C$4</c:f>
              <c:numCache>
                <c:formatCode>0</c:formatCode>
                <c:ptCount val="1"/>
                <c:pt idx="0">
                  <c:v>71.818181818181813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05-4F3F-A21B-CC1068DBE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9167024"/>
        <c:axId val="1999174640"/>
      </c:scatterChart>
      <c:valAx>
        <c:axId val="1999167024"/>
        <c:scaling>
          <c:orientation val="minMax"/>
          <c:max val="2"/>
          <c:min val="0"/>
        </c:scaling>
        <c:delete val="1"/>
        <c:axPos val="b"/>
        <c:numFmt formatCode="General" sourceLinked="1"/>
        <c:majorTickMark val="none"/>
        <c:minorTickMark val="none"/>
        <c:tickLblPos val="nextTo"/>
        <c:crossAx val="1999174640"/>
        <c:crosses val="autoZero"/>
        <c:crossBetween val="midCat"/>
      </c:valAx>
      <c:valAx>
        <c:axId val="1999174640"/>
        <c:scaling>
          <c:orientation val="minMax"/>
          <c:max val="100"/>
        </c:scaling>
        <c:delete val="0"/>
        <c:axPos val="l"/>
        <c:numFmt formatCode="0" sourceLinked="1"/>
        <c:majorTickMark val="out"/>
        <c:minorTickMark val="none"/>
        <c:tickLblPos val="nextTo"/>
        <c:crossAx val="1999167024"/>
        <c:crosses val="autoZero"/>
        <c:crossBetween val="midCat"/>
      </c:valAx>
      <c:spPr>
        <a:gradFill flip="none" rotWithShape="1">
          <a:gsLst>
            <a:gs pos="11000">
              <a:schemeClr val="accent1">
                <a:lumMod val="40000"/>
                <a:lumOff val="60000"/>
              </a:schemeClr>
            </a:gs>
            <a:gs pos="5000">
              <a:schemeClr val="accent1">
                <a:lumMod val="60000"/>
                <a:lumOff val="40000"/>
              </a:schemeClr>
            </a:gs>
            <a:gs pos="98000">
              <a:srgbClr val="92D050"/>
            </a:gs>
          </a:gsLst>
          <a:lin ang="16200000" scaled="1"/>
          <a:tileRect/>
        </a:gradFill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447541145409236"/>
          <c:y val="0.15841665520376863"/>
          <c:w val="0.14185681767710412"/>
          <c:h val="0.75513606311084591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Pt>
            <c:idx val="0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FDD5-463F-BF7C-CAAFB613CD1E}"/>
              </c:ext>
            </c:extLst>
          </c:dPt>
          <c:xVal>
            <c:numLit>
              <c:formatCode>General</c:formatCode>
              <c:ptCount val="2"/>
              <c:pt idx="0">
                <c:v>0</c:v>
              </c:pt>
              <c:pt idx="1">
                <c:v>3</c:v>
              </c:pt>
            </c:numLit>
          </c:xVal>
          <c:yVal>
            <c:numRef>
              <c:f>'Hilfstabelle FGR-linear'!$C$4</c:f>
              <c:numCache>
                <c:formatCode>0</c:formatCode>
                <c:ptCount val="1"/>
                <c:pt idx="0">
                  <c:v>79.764705882352942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05-4F3F-A21B-CC1068DBE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9167568"/>
        <c:axId val="1999177360"/>
      </c:scatterChart>
      <c:valAx>
        <c:axId val="1999167568"/>
        <c:scaling>
          <c:orientation val="minMax"/>
          <c:max val="2"/>
          <c:min val="0"/>
        </c:scaling>
        <c:delete val="1"/>
        <c:axPos val="b"/>
        <c:numFmt formatCode="General" sourceLinked="1"/>
        <c:majorTickMark val="none"/>
        <c:minorTickMark val="none"/>
        <c:tickLblPos val="nextTo"/>
        <c:crossAx val="1999177360"/>
        <c:crosses val="autoZero"/>
        <c:crossBetween val="midCat"/>
      </c:valAx>
      <c:valAx>
        <c:axId val="1999177360"/>
        <c:scaling>
          <c:orientation val="minMax"/>
          <c:max val="100"/>
        </c:scaling>
        <c:delete val="0"/>
        <c:axPos val="l"/>
        <c:numFmt formatCode="0" sourceLinked="1"/>
        <c:majorTickMark val="out"/>
        <c:minorTickMark val="none"/>
        <c:tickLblPos val="nextTo"/>
        <c:crossAx val="1999167568"/>
        <c:crosses val="autoZero"/>
        <c:crossBetween val="midCat"/>
      </c:valAx>
      <c:spPr>
        <a:gradFill flip="none" rotWithShape="1">
          <a:gsLst>
            <a:gs pos="11000">
              <a:schemeClr val="accent1">
                <a:lumMod val="40000"/>
                <a:lumOff val="60000"/>
              </a:schemeClr>
            </a:gs>
            <a:gs pos="5000">
              <a:schemeClr val="accent1">
                <a:lumMod val="60000"/>
                <a:lumOff val="40000"/>
              </a:schemeClr>
            </a:gs>
            <a:gs pos="98000">
              <a:srgbClr val="92D050"/>
            </a:gs>
          </a:gsLst>
          <a:lin ang="16200000" scaled="1"/>
          <a:tileRect/>
        </a:gradFill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447541145409236"/>
          <c:y val="0.15841665520376863"/>
          <c:w val="0.14185681767710412"/>
          <c:h val="0.75513606311084591"/>
        </c:manualLayout>
      </c:layout>
      <c:scatterChart>
        <c:scatterStyle val="lineMarker"/>
        <c:varyColors val="0"/>
        <c:ser>
          <c:idx val="1"/>
          <c:order val="0"/>
          <c:spPr>
            <a:ln w="19050">
              <a:noFill/>
            </a:ln>
          </c:spPr>
          <c:marker>
            <c:symbol val="picture"/>
            <c:spPr>
              <a:blipFill>
                <a:blip xmlns:r="http://schemas.openxmlformats.org/officeDocument/2006/relationships" r:embed="rId1"/>
                <a:stretch>
                  <a:fillRect/>
                </a:stretch>
              </a:blipFill>
              <a:ln w="25400">
                <a:noFill/>
              </a:ln>
              <a:effectLst/>
            </c:spPr>
          </c:marker>
          <c:dPt>
            <c:idx val="0"/>
            <c:marker>
              <c:spPr>
                <a:blipFill>
                  <a:blip xmlns:r="http://schemas.openxmlformats.org/officeDocument/2006/relationships" r:embed="rId2"/>
                  <a:stretch>
                    <a:fillRect/>
                  </a:stretch>
                </a:blipFill>
                <a:ln w="25400">
                  <a:noFill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1049-4AC1-9ADE-0D80AF35F1A6}"/>
              </c:ext>
            </c:extLst>
          </c:dPt>
          <c:xVal>
            <c:numLit>
              <c:formatCode>General</c:formatCode>
              <c:ptCount val="2"/>
              <c:pt idx="0">
                <c:v>0</c:v>
              </c:pt>
              <c:pt idx="1">
                <c:v>3</c:v>
              </c:pt>
            </c:numLit>
          </c:xVal>
          <c:yVal>
            <c:numRef>
              <c:f>'Hilfstabelle FGR-additiv'!$C$4</c:f>
              <c:numCache>
                <c:formatCode>0</c:formatCode>
                <c:ptCount val="1"/>
                <c:pt idx="0">
                  <c:v>84.36363636363636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05-4F3F-A21B-CC1068DBE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99178992"/>
        <c:axId val="2081338816"/>
      </c:scatterChart>
      <c:valAx>
        <c:axId val="1999178992"/>
        <c:scaling>
          <c:orientation val="minMax"/>
          <c:max val="2"/>
          <c:min val="0"/>
        </c:scaling>
        <c:delete val="1"/>
        <c:axPos val="b"/>
        <c:numFmt formatCode="General" sourceLinked="1"/>
        <c:majorTickMark val="none"/>
        <c:minorTickMark val="none"/>
        <c:tickLblPos val="nextTo"/>
        <c:crossAx val="2081338816"/>
        <c:crosses val="autoZero"/>
        <c:crossBetween val="midCat"/>
      </c:valAx>
      <c:valAx>
        <c:axId val="2081338816"/>
        <c:scaling>
          <c:orientation val="minMax"/>
          <c:max val="100"/>
        </c:scaling>
        <c:delete val="0"/>
        <c:axPos val="l"/>
        <c:numFmt formatCode="0" sourceLinked="1"/>
        <c:majorTickMark val="out"/>
        <c:minorTickMark val="none"/>
        <c:tickLblPos val="nextTo"/>
        <c:crossAx val="1999178992"/>
        <c:crosses val="autoZero"/>
        <c:crossBetween val="midCat"/>
      </c:valAx>
      <c:spPr>
        <a:gradFill flip="none" rotWithShape="1">
          <a:gsLst>
            <a:gs pos="11000">
              <a:schemeClr val="accent1">
                <a:lumMod val="40000"/>
                <a:lumOff val="60000"/>
              </a:schemeClr>
            </a:gs>
            <a:gs pos="5000">
              <a:schemeClr val="accent1">
                <a:lumMod val="60000"/>
                <a:lumOff val="40000"/>
              </a:schemeClr>
            </a:gs>
            <a:gs pos="98000">
              <a:srgbClr val="92D050"/>
            </a:gs>
          </a:gsLst>
          <a:lin ang="16200000" scaled="1"/>
          <a:tileRect/>
        </a:gradFill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581025</xdr:colOff>
      <xdr:row>1</xdr:row>
      <xdr:rowOff>28575</xdr:rowOff>
    </xdr:from>
    <xdr:to>
      <xdr:col>19</xdr:col>
      <xdr:colOff>493501</xdr:colOff>
      <xdr:row>40</xdr:row>
      <xdr:rowOff>141932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4DBE488E-68DA-43C2-A010-ECEED6E93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1025" y="219075"/>
          <a:ext cx="14390476" cy="754285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6733</xdr:colOff>
      <xdr:row>22</xdr:row>
      <xdr:rowOff>13466</xdr:rowOff>
    </xdr:from>
    <xdr:to>
      <xdr:col>7</xdr:col>
      <xdr:colOff>330583</xdr:colOff>
      <xdr:row>48</xdr:row>
      <xdr:rowOff>146818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447262</xdr:colOff>
      <xdr:row>46</xdr:row>
      <xdr:rowOff>157370</xdr:rowOff>
    </xdr:from>
    <xdr:ext cx="1285032" cy="264560"/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3199987" y="8987045"/>
          <a:ext cx="128503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Berichtszeitpunkte</a:t>
          </a:r>
          <a:endParaRPr lang="de-DE" sz="1100"/>
        </a:p>
      </xdr:txBody>
    </xdr:sp>
    <xdr:clientData/>
  </xdr:oneCellAnchor>
  <xdr:oneCellAnchor>
    <xdr:from>
      <xdr:col>0</xdr:col>
      <xdr:colOff>295192</xdr:colOff>
      <xdr:row>27</xdr:row>
      <xdr:rowOff>160352</xdr:rowOff>
    </xdr:from>
    <xdr:ext cx="264560" cy="2362378"/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 txBox="1"/>
      </xdr:nvSpPr>
      <xdr:spPr>
        <a:xfrm rot="16200000">
          <a:off x="-753717" y="6419436"/>
          <a:ext cx="236237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Meilensteine über die Projektlaufzeit</a:t>
          </a:r>
          <a:endParaRPr lang="de-DE" sz="1100"/>
        </a:p>
      </xdr:txBody>
    </xdr:sp>
    <xdr:clientData/>
  </xdr:one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0.0982</cdr:x>
      <cdr:y>0.07552</cdr:y>
    </cdr:from>
    <cdr:to>
      <cdr:x>0.95845</cdr:x>
      <cdr:y>0.8859</cdr:y>
    </cdr:to>
    <cdr:cxnSp macro="">
      <cdr:nvCxnSpPr>
        <cdr:cNvPr id="4" name="Gerader Verbinder 3">
          <a:extLst xmlns:a="http://schemas.openxmlformats.org/drawingml/2006/main">
            <a:ext uri="{FF2B5EF4-FFF2-40B4-BE49-F238E27FC236}">
              <a16:creationId xmlns:a16="http://schemas.microsoft.com/office/drawing/2014/main" id="{843207A8-2114-4D19-B9F1-12FD0B048E30}"/>
            </a:ext>
          </a:extLst>
        </cdr:cNvPr>
        <cdr:cNvCxnSpPr/>
      </cdr:nvCxnSpPr>
      <cdr:spPr>
        <a:xfrm xmlns:a="http://schemas.openxmlformats.org/drawingml/2006/main" flipV="1">
          <a:off x="663751" y="384099"/>
          <a:ext cx="5814799" cy="412188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128587</xdr:colOff>
      <xdr:row>22</xdr:row>
      <xdr:rowOff>19049</xdr:rowOff>
    </xdr:from>
    <xdr:to>
      <xdr:col>7</xdr:col>
      <xdr:colOff>452437</xdr:colOff>
      <xdr:row>48</xdr:row>
      <xdr:rowOff>152401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723900</xdr:colOff>
      <xdr:row>47</xdr:row>
      <xdr:rowOff>9525</xdr:rowOff>
    </xdr:from>
    <xdr:ext cx="1044710" cy="264560"/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3562350" y="9410700"/>
          <a:ext cx="104471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Projektlaufzeit</a:t>
          </a:r>
          <a:endParaRPr lang="de-DE" sz="1100"/>
        </a:p>
      </xdr:txBody>
    </xdr:sp>
    <xdr:clientData/>
  </xdr:oneCellAnchor>
  <xdr:oneCellAnchor>
    <xdr:from>
      <xdr:col>0</xdr:col>
      <xdr:colOff>361957</xdr:colOff>
      <xdr:row>27</xdr:row>
      <xdr:rowOff>161832</xdr:rowOff>
    </xdr:from>
    <xdr:ext cx="264560" cy="2381614"/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 rot="16200000">
          <a:off x="-696570" y="6811534"/>
          <a:ext cx="238161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Kostenentwicklung / Kostenprognose</a:t>
          </a:r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128587</xdr:colOff>
      <xdr:row>22</xdr:row>
      <xdr:rowOff>19049</xdr:rowOff>
    </xdr:from>
    <xdr:to>
      <xdr:col>7</xdr:col>
      <xdr:colOff>452437</xdr:colOff>
      <xdr:row>48</xdr:row>
      <xdr:rowOff>152401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723900</xdr:colOff>
      <xdr:row>47</xdr:row>
      <xdr:rowOff>9525</xdr:rowOff>
    </xdr:from>
    <xdr:ext cx="1044710" cy="264560"/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3562350" y="9410700"/>
          <a:ext cx="104471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Projektlaufzeit</a:t>
          </a:r>
          <a:endParaRPr lang="de-DE" sz="1100"/>
        </a:p>
      </xdr:txBody>
    </xdr:sp>
    <xdr:clientData/>
  </xdr:oneCellAnchor>
  <xdr:oneCellAnchor>
    <xdr:from>
      <xdr:col>0</xdr:col>
      <xdr:colOff>361962</xdr:colOff>
      <xdr:row>30</xdr:row>
      <xdr:rowOff>93835</xdr:rowOff>
    </xdr:from>
    <xdr:ext cx="264560" cy="1374607"/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 rot="16200000">
          <a:off x="-193062" y="6430120"/>
          <a:ext cx="13746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de-DE" sz="1100" b="1" i="0" u="none" strike="noStrike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Fertigstellungsgrade</a:t>
          </a:r>
          <a:endParaRPr lang="de-DE" sz="1100"/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497416</xdr:colOff>
      <xdr:row>1</xdr:row>
      <xdr:rowOff>105834</xdr:rowOff>
    </xdr:from>
    <xdr:to>
      <xdr:col>18</xdr:col>
      <xdr:colOff>621770</xdr:colOff>
      <xdr:row>8</xdr:row>
      <xdr:rowOff>119063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476249</xdr:colOff>
      <xdr:row>10</xdr:row>
      <xdr:rowOff>116416</xdr:rowOff>
    </xdr:from>
    <xdr:to>
      <xdr:col>18</xdr:col>
      <xdr:colOff>600603</xdr:colOff>
      <xdr:row>21</xdr:row>
      <xdr:rowOff>2646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508000</xdr:colOff>
      <xdr:row>23</xdr:row>
      <xdr:rowOff>21167</xdr:rowOff>
    </xdr:from>
    <xdr:to>
      <xdr:col>18</xdr:col>
      <xdr:colOff>632354</xdr:colOff>
      <xdr:row>33</xdr:row>
      <xdr:rowOff>87313</xdr:rowOff>
    </xdr:to>
    <xdr:graphicFrame macro="">
      <xdr:nvGraphicFramePr>
        <xdr:cNvPr id="8" name="Diagramm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63500</xdr:colOff>
      <xdr:row>22</xdr:row>
      <xdr:rowOff>31750</xdr:rowOff>
    </xdr:from>
    <xdr:to>
      <xdr:col>13</xdr:col>
      <xdr:colOff>795785</xdr:colOff>
      <xdr:row>33</xdr:row>
      <xdr:rowOff>127815</xdr:rowOff>
    </xdr:to>
    <xdr:graphicFrame macro="">
      <xdr:nvGraphicFramePr>
        <xdr:cNvPr id="9" name="Diagramm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7938</xdr:colOff>
      <xdr:row>1</xdr:row>
      <xdr:rowOff>182562</xdr:rowOff>
    </xdr:from>
    <xdr:to>
      <xdr:col>10</xdr:col>
      <xdr:colOff>603250</xdr:colOff>
      <xdr:row>12</xdr:row>
      <xdr:rowOff>79375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7938</xdr:colOff>
      <xdr:row>1</xdr:row>
      <xdr:rowOff>182562</xdr:rowOff>
    </xdr:from>
    <xdr:to>
      <xdr:col>10</xdr:col>
      <xdr:colOff>603250</xdr:colOff>
      <xdr:row>12</xdr:row>
      <xdr:rowOff>79375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7938</xdr:colOff>
      <xdr:row>1</xdr:row>
      <xdr:rowOff>182562</xdr:rowOff>
    </xdr:from>
    <xdr:to>
      <xdr:col>10</xdr:col>
      <xdr:colOff>603250</xdr:colOff>
      <xdr:row>12</xdr:row>
      <xdr:rowOff>79375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106241</xdr:colOff>
      <xdr:row>4</xdr:row>
      <xdr:rowOff>124557</xdr:rowOff>
    </xdr:from>
    <xdr:to>
      <xdr:col>3</xdr:col>
      <xdr:colOff>630116</xdr:colOff>
      <xdr:row>16</xdr:row>
      <xdr:rowOff>51289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106241</xdr:colOff>
      <xdr:row>4</xdr:row>
      <xdr:rowOff>124557</xdr:rowOff>
    </xdr:from>
    <xdr:to>
      <xdr:col>3</xdr:col>
      <xdr:colOff>630116</xdr:colOff>
      <xdr:row>16</xdr:row>
      <xdr:rowOff>51289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106241</xdr:colOff>
      <xdr:row>4</xdr:row>
      <xdr:rowOff>124557</xdr:rowOff>
    </xdr:from>
    <xdr:to>
      <xdr:col>3</xdr:col>
      <xdr:colOff>630116</xdr:colOff>
      <xdr:row>16</xdr:row>
      <xdr:rowOff>51289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106241</xdr:colOff>
      <xdr:row>4</xdr:row>
      <xdr:rowOff>124557</xdr:rowOff>
    </xdr:from>
    <xdr:to>
      <xdr:col>3</xdr:col>
      <xdr:colOff>630116</xdr:colOff>
      <xdr:row>16</xdr:row>
      <xdr:rowOff>51289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106241</xdr:colOff>
      <xdr:row>4</xdr:row>
      <xdr:rowOff>124557</xdr:rowOff>
    </xdr:from>
    <xdr:to>
      <xdr:col>3</xdr:col>
      <xdr:colOff>630116</xdr:colOff>
      <xdr:row>16</xdr:row>
      <xdr:rowOff>51289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elle3" displayName="Tabelle3" ref="B10:F25" totalsRowShown="0" headerRowDxfId="148" headerRowBorderDxfId="147" tableBorderDxfId="146" totalsRowBorderDxfId="145">
  <autoFilter ref="B10:F25" xr:uid="{00000000-0009-0000-0100-000002000000}"/>
  <tableColumns count="5">
    <tableColumn id="1" xr3:uid="{00000000-0010-0000-0000-000001000000}" name="Version" dataDxfId="144"/>
    <tableColumn id="2" xr3:uid="{00000000-0010-0000-0000-000002000000}" name="Datum" dataDxfId="143"/>
    <tableColumn id="3" xr3:uid="{00000000-0010-0000-0000-000003000000}" name="Name" dataDxfId="142"/>
    <tableColumn id="4" xr3:uid="{00000000-0010-0000-0000-000004000000}" name="Änderung" dataDxfId="141"/>
    <tableColumn id="5" xr3:uid="{00000000-0010-0000-0000-000005000000}" name="Status" dataDxfId="140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1000000}" name="Tabelle58" displayName="Tabelle58" ref="B8:I21" totalsRowShown="0" dataDxfId="139">
  <autoFilter ref="B8:I21" xr:uid="{00000000-0009-0000-0100-000007000000}"/>
  <tableColumns count="8">
    <tableColumn id="1" xr3:uid="{00000000-0010-0000-0100-000001000000}" name="Berichtszeitpunkt" dataDxfId="138"/>
    <tableColumn id="4" xr3:uid="{00000000-0010-0000-0100-000004000000}" name="Datum" dataDxfId="137"/>
    <tableColumn id="2" xr3:uid="{00000000-0010-0000-0100-000002000000}" name="Meilenstein 1" dataDxfId="136"/>
    <tableColumn id="3" xr3:uid="{00000000-0010-0000-0100-000003000000}" name="Meilenstein 2" dataDxfId="135"/>
    <tableColumn id="5" xr3:uid="{00000000-0010-0000-0100-000005000000}" name="Meilenstein 3" dataDxfId="134"/>
    <tableColumn id="9" xr3:uid="{00000000-0010-0000-0100-000009000000}" name="Meilenstein 4" dataDxfId="133"/>
    <tableColumn id="6" xr3:uid="{00000000-0010-0000-0100-000006000000}" name="Meilenstein 5" dataDxfId="132"/>
    <tableColumn id="7" xr3:uid="{00000000-0010-0000-0100-000007000000}" name="Meilenstein 6" dataDxfId="131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2000000}" name="Tabelle59" displayName="Tabelle59" ref="B8:H21" totalsRowShown="0" dataDxfId="130">
  <autoFilter ref="B8:H21" xr:uid="{00000000-0009-0000-0100-000009000000}"/>
  <tableColumns count="7">
    <tableColumn id="1" xr3:uid="{00000000-0010-0000-0200-000001000000}" name="Tabelle" dataDxfId="129"/>
    <tableColumn id="4" xr3:uid="{00000000-0010-0000-0200-000004000000}" name="Datum" dataDxfId="128"/>
    <tableColumn id="2" xr3:uid="{00000000-0010-0000-0200-000002000000}" name="Plankosten_x000a_PKG" dataDxfId="127"/>
    <tableColumn id="3" xr3:uid="{00000000-0010-0000-0200-000003000000}" name="IST-Kosten_x000a_aktuell" dataDxfId="126"/>
    <tableColumn id="5" xr3:uid="{00000000-0010-0000-0200-000005000000}" name="Fertigstellungs-wert_x000a_aktuell" dataDxfId="125"/>
    <tableColumn id="9" xr3:uid="{00000000-0010-0000-0200-000009000000}" name="Schätzwert der Gesamtkosten_x000a_linear" dataDxfId="124"/>
    <tableColumn id="11" xr3:uid="{00000000-0010-0000-0200-00000B000000}" name="Schätzwert der Gesamtkosten_x000a_additiv" dataDxfId="123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3000000}" name="Tabelle5911" displayName="Tabelle5911" ref="B8:H21" totalsRowShown="0" dataDxfId="122">
  <autoFilter ref="B8:H21" xr:uid="{00000000-0009-0000-0100-00000A000000}"/>
  <tableColumns count="7">
    <tableColumn id="1" xr3:uid="{00000000-0010-0000-0300-000001000000}" name="Tabelle" dataDxfId="121"/>
    <tableColumn id="4" xr3:uid="{00000000-0010-0000-0300-000004000000}" name="Datum" dataDxfId="120"/>
    <tableColumn id="2" xr3:uid="{00000000-0010-0000-0300-000002000000}" name="FGR-Ist" dataDxfId="119"/>
    <tableColumn id="3" xr3:uid="{00000000-0010-0000-0300-000003000000}" name="FGR-Soll" dataDxfId="118"/>
    <tableColumn id="5" xr3:uid="{00000000-0010-0000-0300-000005000000}" name="FGR-Plan" dataDxfId="117"/>
    <tableColumn id="9" xr3:uid="{00000000-0010-0000-0300-000009000000}" name="FGR-linear" dataDxfId="116"/>
    <tableColumn id="11" xr3:uid="{00000000-0010-0000-0300-00000B000000}" name="FGR-additiv" dataDxfId="115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4000000}" name="Tabelle1" displayName="Tabelle1" ref="B8:P20" totalsRowCount="1" headerRowDxfId="114" totalsRowDxfId="111" headerRowBorderDxfId="113" tableBorderDxfId="112" totalsRowBorderDxfId="110">
  <autoFilter ref="B8:P19" xr:uid="{00000000-0009-0000-0100-000001000000}"/>
  <tableColumns count="15">
    <tableColumn id="1" xr3:uid="{00000000-0010-0000-0400-000001000000}" name="Nr." totalsRowLabel="Ergebnis" dataDxfId="109" totalsRowDxfId="108"/>
    <tableColumn id="2" xr3:uid="{00000000-0010-0000-0400-000002000000}" name="PSP-Code" dataDxfId="107" totalsRowDxfId="106"/>
    <tableColumn id="3" xr3:uid="{00000000-0010-0000-0400-000003000000}" name="Name des Arbeitspaket" dataDxfId="105" totalsRowDxfId="104"/>
    <tableColumn id="4" xr3:uid="{00000000-0010-0000-0400-000004000000}" name="Plan-Kosten des Arbeitspaketes" totalsRowFunction="sum" dataDxfId="103" totalsRowDxfId="102"/>
    <tableColumn id="13" xr3:uid="{00000000-0010-0000-0400-00000D000000}" name="Anteil des APs am Gesamtumfang" totalsRowFunction="sum" dataDxfId="101" totalsRowDxfId="100">
      <calculatedColumnFormula>Tabelle1[[#This Row],[Plan-Kosten des Arbeitspaketes]]/Tabelle1[[#Totals],[Plan-Kosten des Arbeitspaketes]]</calculatedColumnFormula>
    </tableColumn>
    <tableColumn id="12" xr3:uid="{00000000-0010-0000-0400-00000C000000}" name="Plankosten des Arbeitspaketes zum Stichtag" totalsRowFunction="sum" dataDxfId="99" totalsRowDxfId="98"/>
    <tableColumn id="5" xr3:uid="{00000000-0010-0000-0400-000005000000}" name="Ist-Kosten des Arbeitspaketes zum Stichtag" totalsRowFunction="sum" dataDxfId="97" totalsRowDxfId="96"/>
    <tableColumn id="6" xr3:uid="{00000000-0010-0000-0400-000006000000}" name="Fortschrittsgrad des Arbeitspaketes zum Stichtag" dataDxfId="95" totalsRowDxfId="94"/>
    <tableColumn id="15" xr3:uid="{00000000-0010-0000-0400-00000F000000}" name="Anteil des Arbeitspaketes am Gesamtfortschritt" totalsRowFunction="sum" dataDxfId="93" totalsRowDxfId="92">
      <calculatedColumnFormula>Tabelle1[[#This Row],[Anteil des APs am Gesamtumfang]]*Tabelle1[[#This Row],[Fortschrittsgrad des Arbeitspaketes zum Stichtag]]</calculatedColumnFormula>
    </tableColumn>
    <tableColumn id="7" xr3:uid="{00000000-0010-0000-0400-000007000000}" name="Aktueller Fertigstellungswert" totalsRowFunction="sum" dataDxfId="91" totalsRowDxfId="90">
      <calculatedColumnFormula>E9*I9</calculatedColumnFormula>
    </tableColumn>
    <tableColumn id="10" xr3:uid="{00000000-0010-0000-0400-00000A000000}" name="Status bezgl. Termin" dataDxfId="89"/>
    <tableColumn id="11" xr3:uid="{00000000-0010-0000-0400-00000B000000}" name="Status bezgl. Ressourcen" dataDxfId="88"/>
    <tableColumn id="14" xr3:uid="{00000000-0010-0000-0400-00000E000000}" name="Status bezgl. Kosten" dataDxfId="87"/>
    <tableColumn id="16" xr3:uid="{00000000-0010-0000-0400-000010000000}" name="Status bezgl. Fortschritts-grad" dataDxfId="86"/>
    <tableColumn id="8" xr3:uid="{00000000-0010-0000-0400-000008000000}" name="Gesamtstatus" dataDxfId="85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5000000}" name="Tabelle1456" displayName="Tabelle1456" ref="B8:K20" totalsRowCount="1" headerRowDxfId="84" totalsRowDxfId="81" headerRowBorderDxfId="83" tableBorderDxfId="82" totalsRowBorderDxfId="80">
  <autoFilter ref="B8:K19" xr:uid="{00000000-0009-0000-0100-000005000000}"/>
  <tableColumns count="10">
    <tableColumn id="1" xr3:uid="{00000000-0010-0000-0500-000001000000}" name="Nr." totalsRowLabel="Ergebnis" dataDxfId="79" totalsRowDxfId="78"/>
    <tableColumn id="2" xr3:uid="{00000000-0010-0000-0500-000002000000}" name="PSP-Code" dataDxfId="77" totalsRowDxfId="76"/>
    <tableColumn id="3" xr3:uid="{00000000-0010-0000-0500-000003000000}" name="Name des Arbeitspaket" dataDxfId="75" totalsRowDxfId="74"/>
    <tableColumn id="4" xr3:uid="{00000000-0010-0000-0500-000004000000}" name="Plan-Kosten des Arbeitspaketes" totalsRowFunction="sum" dataDxfId="73" totalsRowDxfId="72"/>
    <tableColumn id="13" xr3:uid="{00000000-0010-0000-0500-00000D000000}" name="Anteil des APs am Gesamtumfang" totalsRowFunction="sum" dataDxfId="71" totalsRowDxfId="70">
      <calculatedColumnFormula>Tabelle1456[[#This Row],[Plan-Kosten des Arbeitspaketes]]/Tabelle1456[[#Totals],[Plan-Kosten des Arbeitspaketes]]</calculatedColumnFormula>
    </tableColumn>
    <tableColumn id="12" xr3:uid="{00000000-0010-0000-0500-00000C000000}" name="Plankosten des Arbeitspaketes zum Stichtag" totalsRowFunction="sum" dataDxfId="69" totalsRowDxfId="68"/>
    <tableColumn id="5" xr3:uid="{00000000-0010-0000-0500-000005000000}" name="Ist-Kosten des Arbeitspaketes zum Stichtag" totalsRowFunction="sum" dataDxfId="67" totalsRowDxfId="66"/>
    <tableColumn id="6" xr3:uid="{00000000-0010-0000-0500-000006000000}" name="Fortschrittsgrad des Arbeitspaketes zum Stichtag" dataDxfId="65" totalsRowDxfId="64"/>
    <tableColumn id="15" xr3:uid="{00000000-0010-0000-0500-00000F000000}" name="Anteil des Arbeitspaketes am Gesamtfortschritt" totalsRowFunction="sum" dataDxfId="63" totalsRowDxfId="62">
      <calculatedColumnFormula>Tabelle1456[[#This Row],[Anteil des APs am Gesamtumfang]]*Tabelle1456[[#This Row],[Fortschrittsgrad des Arbeitspaketes zum Stichtag]]</calculatedColumnFormula>
    </tableColumn>
    <tableColumn id="7" xr3:uid="{00000000-0010-0000-0500-000007000000}" name="Aktueller Fertigstellungswert" totalsRowFunction="sum" dataDxfId="61" totalsRowDxfId="60">
      <calculatedColumnFormula>E9*I9</calculatedColumnFormula>
    </tableColumn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6000000}" name="Tabelle8" displayName="Tabelle8" ref="L8:P20" totalsRowShown="0" headerRowDxfId="59" dataDxfId="57" headerRowBorderDxfId="58" tableBorderDxfId="56" totalsRowBorderDxfId="55">
  <autoFilter ref="L8:P20" xr:uid="{00000000-0009-0000-0100-000008000000}"/>
  <tableColumns count="5">
    <tableColumn id="1" xr3:uid="{00000000-0010-0000-0600-000001000000}" name="Status bezgl. Termin" dataDxfId="54"/>
    <tableColumn id="2" xr3:uid="{00000000-0010-0000-0600-000002000000}" name="Status bezgl. Ressourcen" dataDxfId="53"/>
    <tableColumn id="3" xr3:uid="{00000000-0010-0000-0600-000003000000}" name="Status bezgl. Kosten" dataDxfId="52"/>
    <tableColumn id="4" xr3:uid="{00000000-0010-0000-0600-000004000000}" name="Status bezgl. Fortschritts-grad" dataDxfId="51"/>
    <tableColumn id="5" xr3:uid="{00000000-0010-0000-0600-000005000000}" name="Gesamtstatus" dataDxfId="50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7000000}" name="Tabelle145" displayName="Tabelle145" ref="B8:K20" totalsRowCount="1" headerRowDxfId="49" totalsRowDxfId="46" headerRowBorderDxfId="48" tableBorderDxfId="47" totalsRowBorderDxfId="45">
  <autoFilter ref="B8:K19" xr:uid="{00000000-0009-0000-0100-000004000000}"/>
  <tableColumns count="10">
    <tableColumn id="1" xr3:uid="{00000000-0010-0000-0700-000001000000}" name="Nr." totalsRowLabel="Ergebnis" dataDxfId="44" totalsRowDxfId="43"/>
    <tableColumn id="2" xr3:uid="{00000000-0010-0000-0700-000002000000}" name="PSP-Code" dataDxfId="42" totalsRowDxfId="41"/>
    <tableColumn id="3" xr3:uid="{00000000-0010-0000-0700-000003000000}" name="Name des Arbeitspaket" dataDxfId="40" totalsRowDxfId="39"/>
    <tableColumn id="4" xr3:uid="{00000000-0010-0000-0700-000004000000}" name="Plan-Kosten des Arbeitspaketes" totalsRowFunction="sum" dataDxfId="38" totalsRowDxfId="37"/>
    <tableColumn id="13" xr3:uid="{00000000-0010-0000-0700-00000D000000}" name="Anteil des APs am Gesamtumfang" totalsRowFunction="sum" dataDxfId="36" totalsRowDxfId="35">
      <calculatedColumnFormula>Tabelle145[[#This Row],[Plan-Kosten des Arbeitspaketes]]/Tabelle145[[#Totals],[Plan-Kosten des Arbeitspaketes]]</calculatedColumnFormula>
    </tableColumn>
    <tableColumn id="12" xr3:uid="{00000000-0010-0000-0700-00000C000000}" name="Plankosten des Arbeitspaketes zum Stichtag" totalsRowFunction="sum" dataDxfId="34" totalsRowDxfId="33"/>
    <tableColumn id="5" xr3:uid="{00000000-0010-0000-0700-000005000000}" name="Ist-Kosten des Arbeitspaketes zum Stichtag" totalsRowFunction="sum" dataDxfId="32" totalsRowDxfId="31"/>
    <tableColumn id="6" xr3:uid="{00000000-0010-0000-0700-000006000000}" name="Fortschrittsgrad des Arbeitspaketes zum Stichtag" dataDxfId="30" totalsRowDxfId="29"/>
    <tableColumn id="15" xr3:uid="{00000000-0010-0000-0700-00000F000000}" name="Anteil des Arbeitspaketes am Gesamtfortschritt" totalsRowFunction="sum" dataDxfId="28" totalsRowDxfId="27">
      <calculatedColumnFormula>Tabelle145[[#This Row],[Anteil des APs am Gesamtumfang]]*Tabelle145[[#This Row],[Fortschrittsgrad des Arbeitspaketes zum Stichtag]]</calculatedColumnFormula>
    </tableColumn>
    <tableColumn id="7" xr3:uid="{00000000-0010-0000-0700-000007000000}" name="Aktueller Fertigstellungswert" totalsRowFunction="sum" dataDxfId="26" totalsRowDxfId="25">
      <calculatedColumnFormula>E9*I9</calculatedColumnFormula>
    </tableColumn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8000000}" name="Tabelle14" displayName="Tabelle14" ref="B8:K20" totalsRowCount="1" headerRowDxfId="24" totalsRowDxfId="21" headerRowBorderDxfId="23" tableBorderDxfId="22" totalsRowBorderDxfId="20">
  <autoFilter ref="B8:K19" xr:uid="{00000000-0009-0000-0100-000003000000}"/>
  <tableColumns count="10">
    <tableColumn id="1" xr3:uid="{00000000-0010-0000-0800-000001000000}" name="Nr." totalsRowLabel="Ergebnis" dataDxfId="19" totalsRowDxfId="18"/>
    <tableColumn id="2" xr3:uid="{00000000-0010-0000-0800-000002000000}" name="PSP-Code" dataDxfId="17" totalsRowDxfId="16"/>
    <tableColumn id="3" xr3:uid="{00000000-0010-0000-0800-000003000000}" name="Name des Arbeitspaket" dataDxfId="15" totalsRowDxfId="14"/>
    <tableColumn id="4" xr3:uid="{00000000-0010-0000-0800-000004000000}" name="Plan-Kosten des Arbeitspaketes" totalsRowFunction="sum" dataDxfId="13" totalsRowDxfId="12"/>
    <tableColumn id="13" xr3:uid="{00000000-0010-0000-0800-00000D000000}" name="Anteil des APs am Gesamtumfang" totalsRowFunction="sum" dataDxfId="11" totalsRowDxfId="10">
      <calculatedColumnFormula>Tabelle14[[#This Row],[Plan-Kosten des Arbeitspaketes]]/Tabelle14[[#Totals],[Plan-Kosten des Arbeitspaketes]]</calculatedColumnFormula>
    </tableColumn>
    <tableColumn id="12" xr3:uid="{00000000-0010-0000-0800-00000C000000}" name="Plankosten des Arbeitspaketes zum Stichtag" totalsRowFunction="sum" dataDxfId="9" totalsRowDxfId="8"/>
    <tableColumn id="5" xr3:uid="{00000000-0010-0000-0800-000005000000}" name="Ist-Kosten des Arbeitspaketes zum Stichtag" totalsRowFunction="sum" dataDxfId="7" totalsRowDxfId="6"/>
    <tableColumn id="6" xr3:uid="{00000000-0010-0000-0800-000006000000}" name="Fortschrittsgrad des Arbeitspaketes zum Stichtag" dataDxfId="5" totalsRowDxfId="4"/>
    <tableColumn id="15" xr3:uid="{00000000-0010-0000-0800-00000F000000}" name="Anteil des Arbeitspaketes am Gesamtfortschritt" totalsRowFunction="sum" dataDxfId="3" totalsRowDxfId="2">
      <calculatedColumnFormula>Tabelle14[[#This Row],[Anteil des APs am Gesamtumfang]]*Tabelle14[[#This Row],[Fortschrittsgrad des Arbeitspaketes zum Stichtag]]</calculatedColumnFormula>
    </tableColumn>
    <tableColumn id="7" xr3:uid="{00000000-0010-0000-0800-000007000000}" name="Aktueller Fertigstellungswert" totalsRowFunction="sum" dataDxfId="1" totalsRowDxfId="0">
      <calculatedColumnFormula>E9*I9</calculatedColumnFormula>
    </tableColumn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table" Target="../tables/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table" Target="../tables/table6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Relationship Id="rId4" Type="http://schemas.openxmlformats.org/officeDocument/2006/relationships/table" Target="../tables/table7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8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9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 tint="-4.9989318521683403E-2"/>
    <pageSetUpPr fitToPage="1"/>
  </sheetPr>
  <dimension ref="A1:F94"/>
  <sheetViews>
    <sheetView tabSelected="1" zoomScaleNormal="100" zoomScalePageLayoutView="90" workbookViewId="0">
      <selection activeCell="B1" sqref="B1"/>
    </sheetView>
  </sheetViews>
  <sheetFormatPr baseColWidth="10" defaultColWidth="9.1328125" defaultRowHeight="14.25" x14ac:dyDescent="0.45"/>
  <cols>
    <col min="1" max="1" width="3.3984375" customWidth="1"/>
    <col min="2" max="2" width="8" customWidth="1"/>
    <col min="3" max="3" width="25.59765625" customWidth="1"/>
    <col min="4" max="4" width="9.73046875" customWidth="1"/>
  </cols>
  <sheetData>
    <row r="1" spans="1:6" x14ac:dyDescent="0.45">
      <c r="A1" t="s">
        <v>245</v>
      </c>
      <c r="B1" t="s">
        <v>245</v>
      </c>
    </row>
    <row r="3" spans="1:6" ht="18" x14ac:dyDescent="0.55000000000000004">
      <c r="B3" s="2" t="s">
        <v>129</v>
      </c>
      <c r="D3" s="2" t="s">
        <v>130</v>
      </c>
    </row>
    <row r="6" spans="1:6" ht="18" x14ac:dyDescent="0.55000000000000004">
      <c r="B6" s="2" t="s">
        <v>4</v>
      </c>
      <c r="E6" s="2" t="s">
        <v>200</v>
      </c>
    </row>
    <row r="7" spans="1:6" x14ac:dyDescent="0.45">
      <c r="C7" t="s">
        <v>5</v>
      </c>
      <c r="F7" t="s">
        <v>98</v>
      </c>
    </row>
    <row r="8" spans="1:6" x14ac:dyDescent="0.45">
      <c r="F8" t="s">
        <v>99</v>
      </c>
    </row>
    <row r="9" spans="1:6" x14ac:dyDescent="0.45">
      <c r="F9" t="s">
        <v>247</v>
      </c>
    </row>
    <row r="10" spans="1:6" x14ac:dyDescent="0.45">
      <c r="C10" t="s">
        <v>101</v>
      </c>
      <c r="F10" t="s">
        <v>102</v>
      </c>
    </row>
    <row r="11" spans="1:6" x14ac:dyDescent="0.45">
      <c r="C11" t="s">
        <v>103</v>
      </c>
      <c r="F11" t="s">
        <v>104</v>
      </c>
    </row>
    <row r="12" spans="1:6" x14ac:dyDescent="0.45">
      <c r="C12" t="s">
        <v>246</v>
      </c>
      <c r="F12" t="s">
        <v>248</v>
      </c>
    </row>
    <row r="13" spans="1:6" x14ac:dyDescent="0.45">
      <c r="C13" t="s">
        <v>221</v>
      </c>
      <c r="F13" t="s">
        <v>249</v>
      </c>
    </row>
    <row r="14" spans="1:6" x14ac:dyDescent="0.45">
      <c r="C14" t="s">
        <v>222</v>
      </c>
      <c r="F14" t="s">
        <v>250</v>
      </c>
    </row>
    <row r="15" spans="1:6" x14ac:dyDescent="0.45">
      <c r="F15" t="s">
        <v>128</v>
      </c>
    </row>
    <row r="16" spans="1:6" x14ac:dyDescent="0.45">
      <c r="C16" t="s">
        <v>105</v>
      </c>
      <c r="F16" t="s">
        <v>116</v>
      </c>
    </row>
    <row r="17" spans="3:6" x14ac:dyDescent="0.45">
      <c r="C17" t="s">
        <v>106</v>
      </c>
      <c r="F17" t="s">
        <v>117</v>
      </c>
    </row>
    <row r="18" spans="3:6" x14ac:dyDescent="0.45">
      <c r="C18" t="s">
        <v>107</v>
      </c>
      <c r="F18" t="s">
        <v>118</v>
      </c>
    </row>
    <row r="19" spans="3:6" x14ac:dyDescent="0.45">
      <c r="C19" t="s">
        <v>108</v>
      </c>
      <c r="F19" t="s">
        <v>115</v>
      </c>
    </row>
    <row r="20" spans="3:6" x14ac:dyDescent="0.45">
      <c r="C20" t="s">
        <v>109</v>
      </c>
      <c r="F20" t="s">
        <v>112</v>
      </c>
    </row>
    <row r="21" spans="3:6" x14ac:dyDescent="0.45">
      <c r="C21" t="s">
        <v>111</v>
      </c>
      <c r="F21" t="s">
        <v>113</v>
      </c>
    </row>
    <row r="22" spans="3:6" x14ac:dyDescent="0.45">
      <c r="C22" t="s">
        <v>110</v>
      </c>
      <c r="F22" t="s">
        <v>114</v>
      </c>
    </row>
    <row r="23" spans="3:6" x14ac:dyDescent="0.45">
      <c r="C23" t="s">
        <v>251</v>
      </c>
      <c r="F23" t="s">
        <v>223</v>
      </c>
    </row>
    <row r="24" spans="3:6" x14ac:dyDescent="0.45">
      <c r="C24" t="s">
        <v>252</v>
      </c>
      <c r="F24" t="s">
        <v>224</v>
      </c>
    </row>
    <row r="25" spans="3:6" x14ac:dyDescent="0.45">
      <c r="C25" t="s">
        <v>253</v>
      </c>
      <c r="F25" t="s">
        <v>225</v>
      </c>
    </row>
    <row r="26" spans="3:6" x14ac:dyDescent="0.45">
      <c r="C26" t="s">
        <v>254</v>
      </c>
      <c r="F26" t="s">
        <v>243</v>
      </c>
    </row>
    <row r="27" spans="3:6" x14ac:dyDescent="0.45">
      <c r="C27" t="s">
        <v>255</v>
      </c>
      <c r="F27" t="s">
        <v>244</v>
      </c>
    </row>
    <row r="29" spans="3:6" ht="18.399999999999999" thickBot="1" x14ac:dyDescent="0.6">
      <c r="C29" s="2" t="s">
        <v>263</v>
      </c>
    </row>
    <row r="30" spans="3:6" x14ac:dyDescent="0.45">
      <c r="D30" s="97" t="s">
        <v>6</v>
      </c>
      <c r="E30" s="98"/>
      <c r="F30" t="s">
        <v>7</v>
      </c>
    </row>
    <row r="31" spans="3:6" x14ac:dyDescent="0.45">
      <c r="D31" s="99" t="s">
        <v>154</v>
      </c>
      <c r="E31" s="100"/>
      <c r="F31" t="s">
        <v>256</v>
      </c>
    </row>
    <row r="32" spans="3:6" x14ac:dyDescent="0.45">
      <c r="D32" s="101" t="s">
        <v>155</v>
      </c>
      <c r="E32" s="102"/>
      <c r="F32" t="s">
        <v>156</v>
      </c>
    </row>
    <row r="33" spans="2:6" x14ac:dyDescent="0.45">
      <c r="D33" s="103" t="s">
        <v>8</v>
      </c>
      <c r="E33" s="104"/>
      <c r="F33" t="s">
        <v>157</v>
      </c>
    </row>
    <row r="34" spans="2:6" ht="14.65" thickBot="1" x14ac:dyDescent="0.5">
      <c r="D34" s="105" t="s">
        <v>9</v>
      </c>
      <c r="E34" s="106"/>
      <c r="F34" t="s">
        <v>158</v>
      </c>
    </row>
    <row r="36" spans="2:6" ht="18" x14ac:dyDescent="0.55000000000000004">
      <c r="B36" s="2" t="s">
        <v>262</v>
      </c>
    </row>
    <row r="37" spans="2:6" x14ac:dyDescent="0.45">
      <c r="B37" s="1"/>
      <c r="C37" t="s">
        <v>159</v>
      </c>
    </row>
    <row r="38" spans="2:6" x14ac:dyDescent="0.45">
      <c r="B38" s="1"/>
      <c r="C38" t="s">
        <v>119</v>
      </c>
    </row>
    <row r="39" spans="2:6" x14ac:dyDescent="0.45">
      <c r="B39" s="1"/>
      <c r="C39" t="s">
        <v>120</v>
      </c>
    </row>
    <row r="40" spans="2:6" x14ac:dyDescent="0.45">
      <c r="B40" s="1"/>
      <c r="C40" t="s">
        <v>121</v>
      </c>
    </row>
    <row r="41" spans="2:6" x14ac:dyDescent="0.45">
      <c r="B41" s="1"/>
      <c r="C41" t="s">
        <v>122</v>
      </c>
    </row>
    <row r="43" spans="2:6" ht="18" x14ac:dyDescent="0.55000000000000004">
      <c r="B43" s="2" t="s">
        <v>261</v>
      </c>
    </row>
    <row r="44" spans="2:6" x14ac:dyDescent="0.45">
      <c r="C44" t="s">
        <v>163</v>
      </c>
    </row>
    <row r="45" spans="2:6" x14ac:dyDescent="0.45">
      <c r="C45" t="s">
        <v>168</v>
      </c>
    </row>
    <row r="47" spans="2:6" ht="18" x14ac:dyDescent="0.55000000000000004">
      <c r="B47" s="2" t="s">
        <v>260</v>
      </c>
    </row>
    <row r="48" spans="2:6" x14ac:dyDescent="0.45">
      <c r="C48" t="s">
        <v>164</v>
      </c>
    </row>
    <row r="49" spans="2:6" x14ac:dyDescent="0.45">
      <c r="C49" t="s">
        <v>165</v>
      </c>
    </row>
    <row r="50" spans="2:6" x14ac:dyDescent="0.45">
      <c r="C50" t="s">
        <v>166</v>
      </c>
    </row>
    <row r="51" spans="2:6" x14ac:dyDescent="0.45">
      <c r="C51" t="s">
        <v>167</v>
      </c>
    </row>
    <row r="53" spans="2:6" ht="18" x14ac:dyDescent="0.55000000000000004">
      <c r="B53" s="2" t="s">
        <v>259</v>
      </c>
    </row>
    <row r="54" spans="2:6" x14ac:dyDescent="0.45">
      <c r="C54" t="s">
        <v>1</v>
      </c>
      <c r="F54" t="s">
        <v>161</v>
      </c>
    </row>
    <row r="55" spans="2:6" x14ac:dyDescent="0.45">
      <c r="C55" t="s">
        <v>138</v>
      </c>
      <c r="F55" t="s">
        <v>161</v>
      </c>
    </row>
    <row r="56" spans="2:6" x14ac:dyDescent="0.45">
      <c r="C56" t="s">
        <v>139</v>
      </c>
      <c r="F56" t="s">
        <v>161</v>
      </c>
    </row>
    <row r="57" spans="2:6" x14ac:dyDescent="0.45">
      <c r="C57" t="s">
        <v>140</v>
      </c>
      <c r="F57" t="s">
        <v>161</v>
      </c>
    </row>
    <row r="58" spans="2:6" x14ac:dyDescent="0.45">
      <c r="C58" t="s">
        <v>141</v>
      </c>
      <c r="F58" t="s">
        <v>160</v>
      </c>
    </row>
    <row r="59" spans="2:6" x14ac:dyDescent="0.45">
      <c r="C59" t="s">
        <v>142</v>
      </c>
      <c r="F59" t="s">
        <v>161</v>
      </c>
    </row>
    <row r="60" spans="2:6" x14ac:dyDescent="0.45">
      <c r="C60" t="s">
        <v>144</v>
      </c>
      <c r="F60" t="s">
        <v>161</v>
      </c>
    </row>
    <row r="61" spans="2:6" x14ac:dyDescent="0.45">
      <c r="C61" t="s">
        <v>143</v>
      </c>
      <c r="F61" t="s">
        <v>161</v>
      </c>
    </row>
    <row r="62" spans="2:6" x14ac:dyDescent="0.45">
      <c r="C62" t="s">
        <v>145</v>
      </c>
      <c r="F62" t="s">
        <v>160</v>
      </c>
    </row>
    <row r="63" spans="2:6" x14ac:dyDescent="0.45">
      <c r="C63" t="s">
        <v>146</v>
      </c>
      <c r="F63" t="s">
        <v>160</v>
      </c>
    </row>
    <row r="64" spans="2:6" x14ac:dyDescent="0.45">
      <c r="C64" t="s">
        <v>147</v>
      </c>
      <c r="F64" t="s">
        <v>162</v>
      </c>
    </row>
    <row r="65" spans="3:6" x14ac:dyDescent="0.45">
      <c r="C65" t="s">
        <v>148</v>
      </c>
      <c r="F65" t="s">
        <v>162</v>
      </c>
    </row>
    <row r="66" spans="3:6" x14ac:dyDescent="0.45">
      <c r="C66" t="s">
        <v>149</v>
      </c>
      <c r="F66" t="s">
        <v>162</v>
      </c>
    </row>
    <row r="67" spans="3:6" x14ac:dyDescent="0.45">
      <c r="C67" t="s">
        <v>150</v>
      </c>
      <c r="F67" t="s">
        <v>162</v>
      </c>
    </row>
    <row r="68" spans="3:6" x14ac:dyDescent="0.45">
      <c r="C68" t="s">
        <v>151</v>
      </c>
      <c r="F68" t="s">
        <v>162</v>
      </c>
    </row>
    <row r="70" spans="3:6" x14ac:dyDescent="0.45">
      <c r="C70" t="s">
        <v>37</v>
      </c>
      <c r="D70" t="s">
        <v>232</v>
      </c>
    </row>
    <row r="71" spans="3:6" x14ac:dyDescent="0.45">
      <c r="C71" t="s">
        <v>39</v>
      </c>
      <c r="D71" t="s">
        <v>233</v>
      </c>
    </row>
    <row r="72" spans="3:6" x14ac:dyDescent="0.45">
      <c r="C72" t="s">
        <v>38</v>
      </c>
      <c r="D72" t="s">
        <v>234</v>
      </c>
    </row>
    <row r="73" spans="3:6" x14ac:dyDescent="0.45">
      <c r="C73" t="s">
        <v>53</v>
      </c>
      <c r="D73" t="s">
        <v>235</v>
      </c>
    </row>
    <row r="74" spans="3:6" x14ac:dyDescent="0.45">
      <c r="C74" t="s">
        <v>55</v>
      </c>
      <c r="D74" t="s">
        <v>236</v>
      </c>
    </row>
    <row r="75" spans="3:6" x14ac:dyDescent="0.45">
      <c r="C75" t="s">
        <v>56</v>
      </c>
      <c r="D75" t="s">
        <v>237</v>
      </c>
    </row>
    <row r="76" spans="3:6" x14ac:dyDescent="0.45">
      <c r="C76" t="s">
        <v>59</v>
      </c>
      <c r="D76" t="s">
        <v>238</v>
      </c>
    </row>
    <row r="77" spans="3:6" x14ac:dyDescent="0.45">
      <c r="C77" t="s">
        <v>60</v>
      </c>
      <c r="D77" t="s">
        <v>239</v>
      </c>
    </row>
    <row r="78" spans="3:6" x14ac:dyDescent="0.45">
      <c r="C78" t="s">
        <v>61</v>
      </c>
      <c r="D78" t="s">
        <v>240</v>
      </c>
    </row>
    <row r="80" spans="3:6" x14ac:dyDescent="0.45">
      <c r="C80" t="s">
        <v>50</v>
      </c>
      <c r="D80" t="s">
        <v>226</v>
      </c>
    </row>
    <row r="81" spans="2:4" x14ac:dyDescent="0.45">
      <c r="C81" t="s">
        <v>51</v>
      </c>
      <c r="D81" t="s">
        <v>227</v>
      </c>
    </row>
    <row r="82" spans="2:4" x14ac:dyDescent="0.45">
      <c r="C82" t="s">
        <v>52</v>
      </c>
      <c r="D82" t="s">
        <v>258</v>
      </c>
    </row>
    <row r="83" spans="2:4" x14ac:dyDescent="0.45">
      <c r="C83" t="s">
        <v>218</v>
      </c>
      <c r="D83" t="s">
        <v>228</v>
      </c>
    </row>
    <row r="84" spans="2:4" x14ac:dyDescent="0.45">
      <c r="C84" t="s">
        <v>217</v>
      </c>
      <c r="D84" t="s">
        <v>229</v>
      </c>
    </row>
    <row r="85" spans="2:4" x14ac:dyDescent="0.45">
      <c r="C85" t="s">
        <v>57</v>
      </c>
      <c r="D85" t="s">
        <v>230</v>
      </c>
    </row>
    <row r="86" spans="2:4" x14ac:dyDescent="0.45">
      <c r="C86" t="s">
        <v>58</v>
      </c>
      <c r="D86" t="s">
        <v>231</v>
      </c>
    </row>
    <row r="88" spans="2:4" ht="18" x14ac:dyDescent="0.55000000000000004">
      <c r="B88" s="2" t="s">
        <v>257</v>
      </c>
    </row>
    <row r="89" spans="2:4" x14ac:dyDescent="0.45">
      <c r="B89" s="1"/>
      <c r="C89" t="s">
        <v>205</v>
      </c>
    </row>
    <row r="90" spans="2:4" x14ac:dyDescent="0.45">
      <c r="B90" s="1"/>
      <c r="C90" t="s">
        <v>206</v>
      </c>
    </row>
    <row r="91" spans="2:4" x14ac:dyDescent="0.45">
      <c r="C91" t="s">
        <v>207</v>
      </c>
    </row>
    <row r="92" spans="2:4" x14ac:dyDescent="0.45">
      <c r="C92" t="s">
        <v>208</v>
      </c>
    </row>
    <row r="93" spans="2:4" x14ac:dyDescent="0.45">
      <c r="C93" t="s">
        <v>209</v>
      </c>
    </row>
    <row r="94" spans="2:4" x14ac:dyDescent="0.45">
      <c r="C94" s="1"/>
    </row>
  </sheetData>
  <pageMargins left="0.70866141732283472" right="0.70866141732283472" top="0.74803149606299213" bottom="0.74803149606299213" header="0.31496062992125984" footer="0.31496062992125984"/>
  <pageSetup paperSize="9" scale="35" orientation="landscape" horizontalDpi="4294967293" verticalDpi="1200" r:id="rId1"/>
  <headerFooter scaleWithDoc="0">
    <oddHeader>&amp;L&amp;G</oddHeader>
    <oddFooter>&amp;L&amp;8
Projektforum Rhein Ruhr GmbH, kj&lt;hdbfkjhadb
&amp;F / Register: &amp;A&amp;R&amp;8&amp;P/&amp;N</oddFooter>
  </headerFooter>
  <colBreaks count="1" manualBreakCount="1">
    <brk id="16" max="1048575" man="1"/>
  </colBreaks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0" tint="-4.9989318521683403E-2"/>
    <pageSetUpPr fitToPage="1"/>
  </sheetPr>
  <dimension ref="A1"/>
  <sheetViews>
    <sheetView workbookViewId="0">
      <selection activeCell="B3" sqref="B3"/>
    </sheetView>
  </sheetViews>
  <sheetFormatPr baseColWidth="10" defaultRowHeight="14.25" x14ac:dyDescent="0.45"/>
  <sheetData/>
  <pageMargins left="0.19685039370078741" right="0.19685039370078741" top="0.19685039370078741" bottom="0.19685039370078741" header="0.19685039370078741" footer="0.19685039370078741"/>
  <pageSetup paperSize="9" scale="46" orientation="portrait" r:id="rId1"/>
  <headerFooter>
    <oddHeader>&amp;L&amp;G</oddHead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0" tint="-4.9989318521683403E-2"/>
    <pageSetUpPr fitToPage="1"/>
  </sheetPr>
  <dimension ref="A1:F65"/>
  <sheetViews>
    <sheetView zoomScale="115" zoomScaleNormal="115" workbookViewId="0"/>
  </sheetViews>
  <sheetFormatPr baseColWidth="10" defaultColWidth="9.1328125" defaultRowHeight="14.25" x14ac:dyDescent="0.45"/>
  <cols>
    <col min="1" max="1" width="11.1328125" customWidth="1"/>
    <col min="2" max="2" width="14.59765625" customWidth="1"/>
    <col min="3" max="3" width="14.86328125" style="1" customWidth="1"/>
    <col min="4" max="4" width="22.1328125" customWidth="1"/>
    <col min="5" max="5" width="57.73046875" customWidth="1"/>
    <col min="6" max="6" width="12.265625" customWidth="1"/>
    <col min="7" max="12" width="11.1328125" customWidth="1"/>
  </cols>
  <sheetData>
    <row r="1" spans="1:6" x14ac:dyDescent="0.45">
      <c r="A1" t="s">
        <v>245</v>
      </c>
    </row>
    <row r="2" spans="1:6" ht="14.65" thickBot="1" x14ac:dyDescent="0.5"/>
    <row r="3" spans="1:6" ht="18" x14ac:dyDescent="0.55000000000000004">
      <c r="B3" s="30" t="s">
        <v>10</v>
      </c>
      <c r="C3" s="31"/>
      <c r="D3" s="32"/>
      <c r="E3" s="32"/>
      <c r="F3" s="33"/>
    </row>
    <row r="4" spans="1:6" x14ac:dyDescent="0.45">
      <c r="B4" s="34" t="s">
        <v>11</v>
      </c>
      <c r="C4" s="35"/>
      <c r="D4" s="36" t="s">
        <v>12</v>
      </c>
      <c r="E4" s="36"/>
      <c r="F4" s="37"/>
    </row>
    <row r="5" spans="1:6" x14ac:dyDescent="0.45">
      <c r="B5" s="34" t="s">
        <v>13</v>
      </c>
      <c r="C5" s="35"/>
      <c r="D5" s="36" t="s">
        <v>14</v>
      </c>
      <c r="E5" s="36"/>
      <c r="F5" s="37"/>
    </row>
    <row r="6" spans="1:6" x14ac:dyDescent="0.45">
      <c r="B6" s="34" t="s">
        <v>15</v>
      </c>
      <c r="C6" s="35"/>
      <c r="D6" s="36" t="s">
        <v>16</v>
      </c>
      <c r="E6" s="36"/>
      <c r="F6" s="37"/>
    </row>
    <row r="7" spans="1:6" ht="14.65" thickBot="1" x14ac:dyDescent="0.5">
      <c r="B7" s="38" t="s">
        <v>17</v>
      </c>
      <c r="C7" s="39"/>
      <c r="D7" s="40"/>
      <c r="E7" s="40"/>
      <c r="F7" s="41"/>
    </row>
    <row r="9" spans="1:6" ht="18" x14ac:dyDescent="0.55000000000000004">
      <c r="B9" s="2" t="s">
        <v>18</v>
      </c>
      <c r="C9"/>
    </row>
    <row r="10" spans="1:6" x14ac:dyDescent="0.45">
      <c r="B10" s="60" t="s">
        <v>19</v>
      </c>
      <c r="C10" s="61" t="s">
        <v>20</v>
      </c>
      <c r="D10" s="61" t="s">
        <v>21</v>
      </c>
      <c r="E10" s="61" t="s">
        <v>22</v>
      </c>
      <c r="F10" s="62" t="s">
        <v>23</v>
      </c>
    </row>
    <row r="11" spans="1:6" x14ac:dyDescent="0.45">
      <c r="B11" s="63" t="s">
        <v>27</v>
      </c>
      <c r="C11" s="49">
        <v>42736</v>
      </c>
      <c r="D11" s="64" t="s">
        <v>24</v>
      </c>
      <c r="E11" s="65" t="s">
        <v>25</v>
      </c>
      <c r="F11" s="66" t="s">
        <v>28</v>
      </c>
    </row>
    <row r="12" spans="1:6" x14ac:dyDescent="0.45">
      <c r="B12" s="63" t="s">
        <v>123</v>
      </c>
      <c r="C12" s="49">
        <v>42767</v>
      </c>
      <c r="D12" s="64" t="s">
        <v>24</v>
      </c>
      <c r="E12" s="65" t="s">
        <v>127</v>
      </c>
      <c r="F12" s="66" t="s">
        <v>28</v>
      </c>
    </row>
    <row r="13" spans="1:6" x14ac:dyDescent="0.45">
      <c r="B13" s="63" t="s">
        <v>124</v>
      </c>
      <c r="C13" s="49">
        <v>42795</v>
      </c>
      <c r="D13" s="64" t="s">
        <v>16</v>
      </c>
      <c r="E13" s="65" t="s">
        <v>127</v>
      </c>
      <c r="F13" s="66" t="s">
        <v>28</v>
      </c>
    </row>
    <row r="14" spans="1:6" x14ac:dyDescent="0.45">
      <c r="B14" s="63" t="s">
        <v>125</v>
      </c>
      <c r="C14" s="49">
        <v>42826</v>
      </c>
      <c r="D14" s="64" t="s">
        <v>24</v>
      </c>
      <c r="E14" s="65" t="s">
        <v>127</v>
      </c>
      <c r="F14" s="66" t="s">
        <v>28</v>
      </c>
    </row>
    <row r="15" spans="1:6" x14ac:dyDescent="0.45">
      <c r="B15" s="63" t="s">
        <v>126</v>
      </c>
      <c r="C15" s="49">
        <v>42856</v>
      </c>
      <c r="D15" s="64" t="s">
        <v>16</v>
      </c>
      <c r="E15" s="65" t="s">
        <v>127</v>
      </c>
      <c r="F15" s="66" t="s">
        <v>26</v>
      </c>
    </row>
    <row r="16" spans="1:6" ht="18" x14ac:dyDescent="0.55000000000000004">
      <c r="B16" s="67"/>
      <c r="C16" s="68"/>
      <c r="D16" s="64"/>
      <c r="E16" s="65"/>
      <c r="F16" s="66"/>
    </row>
    <row r="17" spans="2:6" x14ac:dyDescent="0.45">
      <c r="B17" s="69"/>
      <c r="C17" s="48"/>
      <c r="D17" s="64"/>
      <c r="E17" s="65"/>
      <c r="F17" s="66"/>
    </row>
    <row r="18" spans="2:6" x14ac:dyDescent="0.45">
      <c r="B18" s="69"/>
      <c r="C18" s="48"/>
      <c r="D18" s="64"/>
      <c r="E18" s="65"/>
      <c r="F18" s="66"/>
    </row>
    <row r="19" spans="2:6" x14ac:dyDescent="0.45">
      <c r="B19" s="69"/>
      <c r="C19" s="48"/>
      <c r="D19" s="64"/>
      <c r="E19" s="65"/>
      <c r="F19" s="66"/>
    </row>
    <row r="20" spans="2:6" x14ac:dyDescent="0.45">
      <c r="B20" s="69"/>
      <c r="C20" s="48"/>
      <c r="D20" s="64"/>
      <c r="E20" s="65"/>
      <c r="F20" s="66"/>
    </row>
    <row r="21" spans="2:6" x14ac:dyDescent="0.45">
      <c r="B21" s="69"/>
      <c r="C21" s="48"/>
      <c r="D21" s="64"/>
      <c r="E21" s="65"/>
      <c r="F21" s="66"/>
    </row>
    <row r="22" spans="2:6" x14ac:dyDescent="0.45">
      <c r="B22" s="63"/>
      <c r="C22" s="68"/>
      <c r="D22" s="64"/>
      <c r="E22" s="65"/>
      <c r="F22" s="66"/>
    </row>
    <row r="23" spans="2:6" ht="18" x14ac:dyDescent="0.55000000000000004">
      <c r="B23" s="67"/>
      <c r="C23" s="48"/>
      <c r="D23" s="64"/>
      <c r="E23" s="65"/>
      <c r="F23" s="66"/>
    </row>
    <row r="24" spans="2:6" x14ac:dyDescent="0.45">
      <c r="B24" s="63"/>
      <c r="C24" s="48"/>
      <c r="D24" s="64"/>
      <c r="E24" s="65"/>
      <c r="F24" s="66"/>
    </row>
    <row r="25" spans="2:6" x14ac:dyDescent="0.45">
      <c r="B25" s="70"/>
      <c r="C25" s="71"/>
      <c r="D25" s="72"/>
      <c r="E25" s="73"/>
      <c r="F25" s="50"/>
    </row>
    <row r="26" spans="2:6" x14ac:dyDescent="0.45">
      <c r="C26"/>
    </row>
    <row r="27" spans="2:6" x14ac:dyDescent="0.45">
      <c r="C27"/>
    </row>
    <row r="28" spans="2:6" x14ac:dyDescent="0.45">
      <c r="C28"/>
    </row>
    <row r="29" spans="2:6" x14ac:dyDescent="0.45">
      <c r="C29"/>
    </row>
    <row r="30" spans="2:6" x14ac:dyDescent="0.45">
      <c r="C30"/>
    </row>
    <row r="31" spans="2:6" x14ac:dyDescent="0.45">
      <c r="C31"/>
    </row>
    <row r="33" spans="2:3" ht="18" x14ac:dyDescent="0.55000000000000004">
      <c r="B33" s="2"/>
      <c r="C33"/>
    </row>
    <row r="34" spans="2:3" x14ac:dyDescent="0.45">
      <c r="C34"/>
    </row>
    <row r="35" spans="2:3" x14ac:dyDescent="0.45">
      <c r="C35"/>
    </row>
    <row r="36" spans="2:3" x14ac:dyDescent="0.45">
      <c r="C36"/>
    </row>
    <row r="37" spans="2:3" x14ac:dyDescent="0.45">
      <c r="C37"/>
    </row>
    <row r="38" spans="2:3" x14ac:dyDescent="0.45">
      <c r="C38"/>
    </row>
    <row r="39" spans="2:3" x14ac:dyDescent="0.45">
      <c r="C39"/>
    </row>
    <row r="40" spans="2:3" x14ac:dyDescent="0.45">
      <c r="C40"/>
    </row>
    <row r="41" spans="2:3" x14ac:dyDescent="0.45">
      <c r="C41"/>
    </row>
    <row r="42" spans="2:3" x14ac:dyDescent="0.45">
      <c r="C42"/>
    </row>
    <row r="43" spans="2:3" x14ac:dyDescent="0.45">
      <c r="C43"/>
    </row>
    <row r="44" spans="2:3" x14ac:dyDescent="0.45">
      <c r="C44"/>
    </row>
    <row r="45" spans="2:3" x14ac:dyDescent="0.45">
      <c r="C45"/>
    </row>
    <row r="46" spans="2:3" x14ac:dyDescent="0.45">
      <c r="C46"/>
    </row>
    <row r="47" spans="2:3" x14ac:dyDescent="0.45">
      <c r="C47"/>
    </row>
    <row r="48" spans="2:3" x14ac:dyDescent="0.45">
      <c r="C48"/>
    </row>
    <row r="49" spans="2:3" x14ac:dyDescent="0.45">
      <c r="C49"/>
    </row>
    <row r="50" spans="2:3" ht="18" x14ac:dyDescent="0.55000000000000004">
      <c r="B50" s="2"/>
      <c r="C50"/>
    </row>
    <row r="51" spans="2:3" x14ac:dyDescent="0.45">
      <c r="C51"/>
    </row>
    <row r="52" spans="2:3" x14ac:dyDescent="0.45">
      <c r="C52"/>
    </row>
    <row r="53" spans="2:3" x14ac:dyDescent="0.45">
      <c r="C53"/>
    </row>
    <row r="54" spans="2:3" x14ac:dyDescent="0.45">
      <c r="C54"/>
    </row>
    <row r="55" spans="2:3" x14ac:dyDescent="0.45">
      <c r="C55"/>
    </row>
    <row r="56" spans="2:3" x14ac:dyDescent="0.45">
      <c r="C56"/>
    </row>
    <row r="57" spans="2:3" x14ac:dyDescent="0.45">
      <c r="C57"/>
    </row>
    <row r="58" spans="2:3" x14ac:dyDescent="0.45">
      <c r="C58"/>
    </row>
    <row r="59" spans="2:3" x14ac:dyDescent="0.45">
      <c r="C59"/>
    </row>
    <row r="60" spans="2:3" x14ac:dyDescent="0.45">
      <c r="C60"/>
    </row>
    <row r="65" spans="3:3" x14ac:dyDescent="0.45">
      <c r="C65"/>
    </row>
  </sheetData>
  <dataValidations count="1">
    <dataValidation type="list" allowBlank="1" showInputMessage="1" showErrorMessage="1" sqref="F11:F25" xr:uid="{00000000-0002-0000-0200-000000000000}">
      <formula1>"Entwurf,Prüfung,Freigabe"</formula1>
    </dataValidation>
  </dataValidations>
  <pageMargins left="0.70866141732283472" right="0.70866141732283472" top="0.74803149606299213" bottom="0.74803149606299213" header="0.31496062992125984" footer="0.31496062992125984"/>
  <pageSetup paperSize="9" scale="91" fitToHeight="0" orientation="landscape" horizontalDpi="4294967293" r:id="rId1"/>
  <headerFooter>
    <oddHeader>&amp;L&amp;G</oddHeader>
  </headerFooter>
  <legacyDrawingHF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3" tint="0.79998168889431442"/>
    <pageSetUpPr fitToPage="1"/>
  </sheetPr>
  <dimension ref="A1:I26"/>
  <sheetViews>
    <sheetView showGridLines="0" zoomScale="115" zoomScaleNormal="115" workbookViewId="0"/>
  </sheetViews>
  <sheetFormatPr baseColWidth="10" defaultRowHeight="14.25" x14ac:dyDescent="0.45"/>
  <cols>
    <col min="1" max="1" width="8.73046875" customWidth="1"/>
    <col min="2" max="2" width="20.73046875" customWidth="1"/>
    <col min="3" max="3" width="11.86328125" customWidth="1"/>
    <col min="4" max="9" width="15.73046875" customWidth="1"/>
  </cols>
  <sheetData>
    <row r="1" spans="1:9" ht="14.65" thickBot="1" x14ac:dyDescent="0.5">
      <c r="A1" t="s">
        <v>245</v>
      </c>
    </row>
    <row r="2" spans="1:9" ht="18" x14ac:dyDescent="0.55000000000000004">
      <c r="B2" s="30" t="s">
        <v>181</v>
      </c>
      <c r="C2" s="31"/>
      <c r="D2" s="32"/>
      <c r="E2" s="32"/>
      <c r="F2" s="32"/>
      <c r="G2" s="32"/>
      <c r="H2" s="32"/>
      <c r="I2" s="33"/>
    </row>
    <row r="3" spans="1:9" x14ac:dyDescent="0.45">
      <c r="B3" s="34" t="s">
        <v>11</v>
      </c>
      <c r="C3" s="35"/>
      <c r="D3" s="36" t="s">
        <v>182</v>
      </c>
      <c r="E3" s="36"/>
      <c r="F3" s="36"/>
      <c r="G3" s="36"/>
      <c r="H3" s="36"/>
      <c r="I3" s="37"/>
    </row>
    <row r="4" spans="1:9" x14ac:dyDescent="0.45">
      <c r="B4" s="34" t="s">
        <v>13</v>
      </c>
      <c r="C4" s="35"/>
      <c r="D4" s="36" t="s">
        <v>14</v>
      </c>
      <c r="E4" s="36"/>
      <c r="F4" s="36"/>
      <c r="G4" s="36"/>
      <c r="H4" s="36"/>
      <c r="I4" s="37"/>
    </row>
    <row r="5" spans="1:9" x14ac:dyDescent="0.45">
      <c r="B5" s="34" t="s">
        <v>201</v>
      </c>
      <c r="C5" s="35"/>
      <c r="D5" s="36" t="s">
        <v>16</v>
      </c>
      <c r="E5" s="36"/>
      <c r="F5" s="36"/>
      <c r="G5" s="36"/>
      <c r="H5" s="36"/>
      <c r="I5" s="37"/>
    </row>
    <row r="6" spans="1:9" ht="14.65" thickBot="1" x14ac:dyDescent="0.5">
      <c r="B6" s="38" t="s">
        <v>202</v>
      </c>
      <c r="C6" s="39"/>
      <c r="D6" s="40"/>
      <c r="E6" s="40"/>
      <c r="F6" s="40"/>
      <c r="G6" s="40"/>
      <c r="H6" s="40"/>
      <c r="I6" s="41"/>
    </row>
    <row r="8" spans="1:9" x14ac:dyDescent="0.45">
      <c r="B8" t="s">
        <v>179</v>
      </c>
      <c r="C8" t="s">
        <v>20</v>
      </c>
      <c r="D8" t="s">
        <v>183</v>
      </c>
      <c r="E8" t="s">
        <v>184</v>
      </c>
      <c r="F8" t="s">
        <v>185</v>
      </c>
      <c r="G8" t="s">
        <v>186</v>
      </c>
      <c r="H8" t="s">
        <v>187</v>
      </c>
      <c r="I8" t="s">
        <v>188</v>
      </c>
    </row>
    <row r="9" spans="1:9" x14ac:dyDescent="0.45">
      <c r="B9" s="81" t="s">
        <v>180</v>
      </c>
      <c r="C9" s="82">
        <v>43101</v>
      </c>
      <c r="D9" s="82">
        <v>43191</v>
      </c>
      <c r="E9" s="82">
        <v>43240</v>
      </c>
      <c r="F9" s="82">
        <v>43252</v>
      </c>
      <c r="G9" s="82">
        <v>43344</v>
      </c>
      <c r="H9" s="82">
        <v>43374</v>
      </c>
      <c r="I9" s="82">
        <v>43466</v>
      </c>
    </row>
    <row r="10" spans="1:9" x14ac:dyDescent="0.45">
      <c r="B10" s="84" t="s">
        <v>189</v>
      </c>
      <c r="C10" s="82">
        <v>43132</v>
      </c>
      <c r="D10" s="82">
        <v>43191</v>
      </c>
      <c r="E10" s="82">
        <v>43240</v>
      </c>
      <c r="F10" s="82">
        <v>43252</v>
      </c>
      <c r="G10" s="82">
        <v>43344</v>
      </c>
      <c r="H10" s="82">
        <v>43374</v>
      </c>
      <c r="I10" s="82">
        <v>43466</v>
      </c>
    </row>
    <row r="11" spans="1:9" x14ac:dyDescent="0.45">
      <c r="B11" s="84" t="s">
        <v>190</v>
      </c>
      <c r="C11" s="82">
        <v>43160</v>
      </c>
      <c r="D11" s="82">
        <v>43221</v>
      </c>
      <c r="E11" s="82">
        <v>43261</v>
      </c>
      <c r="F11" s="82">
        <v>43282</v>
      </c>
      <c r="G11" s="82">
        <v>43344</v>
      </c>
      <c r="H11" s="82">
        <v>43374</v>
      </c>
      <c r="I11" s="82">
        <v>43466</v>
      </c>
    </row>
    <row r="12" spans="1:9" x14ac:dyDescent="0.45">
      <c r="B12" s="84" t="s">
        <v>191</v>
      </c>
      <c r="C12" s="82">
        <v>43191</v>
      </c>
      <c r="D12" s="82">
        <v>43221</v>
      </c>
      <c r="E12" s="82">
        <v>43240</v>
      </c>
      <c r="F12" s="82">
        <v>43282</v>
      </c>
      <c r="G12" s="82">
        <v>43344</v>
      </c>
      <c r="H12" s="82">
        <v>43374</v>
      </c>
      <c r="I12" s="82">
        <v>43466</v>
      </c>
    </row>
    <row r="13" spans="1:9" x14ac:dyDescent="0.45">
      <c r="B13" s="84" t="s">
        <v>192</v>
      </c>
      <c r="C13" s="82">
        <v>43221</v>
      </c>
      <c r="D13" s="82">
        <v>43221</v>
      </c>
      <c r="E13" s="82">
        <v>43240</v>
      </c>
      <c r="F13" s="82">
        <v>43282</v>
      </c>
      <c r="G13" s="82">
        <v>43344</v>
      </c>
      <c r="H13" s="82">
        <v>43374</v>
      </c>
      <c r="I13" s="82">
        <v>43466</v>
      </c>
    </row>
    <row r="14" spans="1:9" x14ac:dyDescent="0.45">
      <c r="B14" s="84" t="s">
        <v>193</v>
      </c>
      <c r="C14" s="82">
        <v>43252</v>
      </c>
      <c r="D14" s="82"/>
      <c r="E14" s="82">
        <v>43252</v>
      </c>
      <c r="F14" s="82">
        <v>43313</v>
      </c>
      <c r="G14" s="82">
        <v>43344</v>
      </c>
      <c r="H14" s="82">
        <v>43374</v>
      </c>
      <c r="I14" s="82">
        <v>43466</v>
      </c>
    </row>
    <row r="15" spans="1:9" x14ac:dyDescent="0.45">
      <c r="B15" s="84" t="s">
        <v>194</v>
      </c>
      <c r="C15" s="82">
        <v>43282</v>
      </c>
      <c r="D15" s="82"/>
      <c r="E15" s="82"/>
      <c r="F15" s="82">
        <v>43313</v>
      </c>
      <c r="G15" s="82">
        <v>43344</v>
      </c>
      <c r="H15" s="82">
        <v>43374</v>
      </c>
      <c r="I15" s="82">
        <v>43466</v>
      </c>
    </row>
    <row r="16" spans="1:9" x14ac:dyDescent="0.45">
      <c r="B16" s="84" t="s">
        <v>195</v>
      </c>
      <c r="C16" s="82">
        <v>43313</v>
      </c>
      <c r="D16" s="82"/>
      <c r="E16" s="82"/>
      <c r="F16" s="82">
        <v>43313</v>
      </c>
      <c r="G16" s="82">
        <v>43374</v>
      </c>
      <c r="H16" s="82">
        <v>43405</v>
      </c>
      <c r="I16" s="82">
        <v>43466</v>
      </c>
    </row>
    <row r="17" spans="2:9" x14ac:dyDescent="0.45">
      <c r="B17" s="84" t="s">
        <v>196</v>
      </c>
      <c r="C17" s="82">
        <v>43344</v>
      </c>
      <c r="D17" s="82"/>
      <c r="E17" s="82"/>
      <c r="F17" s="82"/>
      <c r="G17" s="82"/>
      <c r="H17" s="82"/>
      <c r="I17" s="82"/>
    </row>
    <row r="18" spans="2:9" x14ac:dyDescent="0.45">
      <c r="B18" s="84" t="s">
        <v>197</v>
      </c>
      <c r="C18" s="82">
        <v>43374</v>
      </c>
      <c r="D18" s="82"/>
      <c r="E18" s="82"/>
      <c r="F18" s="82"/>
      <c r="G18" s="82"/>
      <c r="H18" s="82"/>
      <c r="I18" s="82"/>
    </row>
    <row r="19" spans="2:9" x14ac:dyDescent="0.45">
      <c r="B19" s="84" t="s">
        <v>198</v>
      </c>
      <c r="C19" s="82">
        <v>43405</v>
      </c>
      <c r="D19" s="82"/>
      <c r="E19" s="82"/>
      <c r="F19" s="82"/>
      <c r="G19" s="82"/>
      <c r="H19" s="82"/>
      <c r="I19" s="82"/>
    </row>
    <row r="20" spans="2:9" x14ac:dyDescent="0.45">
      <c r="B20" s="84" t="s">
        <v>199</v>
      </c>
      <c r="C20" s="82">
        <v>43435</v>
      </c>
      <c r="D20" s="82"/>
      <c r="E20" s="82"/>
      <c r="F20" s="82"/>
      <c r="G20" s="82"/>
      <c r="H20" s="82"/>
      <c r="I20" s="82"/>
    </row>
    <row r="21" spans="2:9" x14ac:dyDescent="0.45">
      <c r="B21" s="84" t="s">
        <v>178</v>
      </c>
      <c r="C21" s="82">
        <v>43466</v>
      </c>
      <c r="D21" s="82"/>
      <c r="E21" s="82"/>
      <c r="F21" s="82"/>
      <c r="G21" s="82"/>
      <c r="H21" s="82"/>
      <c r="I21" s="82"/>
    </row>
    <row r="26" spans="2:9" x14ac:dyDescent="0.45">
      <c r="D26" s="82"/>
    </row>
  </sheetData>
  <pageMargins left="0.70866141732283461" right="0.70866141732283461" top="0.74803149606299213" bottom="0.74803149606299213" header="0.31496062992125984" footer="0.31496062992125984"/>
  <pageSetup paperSize="9" scale="64" orientation="portrait" horizontalDpi="1200" verticalDpi="1200" r:id="rId1"/>
  <headerFooter>
    <oddHeader>&amp;L&amp;G</oddHeader>
  </headerFooter>
  <drawing r:id="rId2"/>
  <legacyDrawingHF r:id="rId3"/>
  <tableParts count="1">
    <tablePart r:id="rId4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3" tint="0.79998168889431442"/>
    <pageSetUpPr fitToPage="1"/>
  </sheetPr>
  <dimension ref="A1:J26"/>
  <sheetViews>
    <sheetView showGridLines="0" zoomScale="115" zoomScaleNormal="115" workbookViewId="0"/>
  </sheetViews>
  <sheetFormatPr baseColWidth="10" defaultRowHeight="14.25" x14ac:dyDescent="0.45"/>
  <cols>
    <col min="1" max="1" width="8.1328125" customWidth="1"/>
    <col min="2" max="2" width="20.73046875" customWidth="1"/>
    <col min="3" max="3" width="13.73046875" customWidth="1"/>
    <col min="4" max="8" width="16.59765625" customWidth="1"/>
  </cols>
  <sheetData>
    <row r="1" spans="1:10" ht="14.65" thickBot="1" x14ac:dyDescent="0.5">
      <c r="A1" s="85" t="s">
        <v>245</v>
      </c>
      <c r="B1" s="85"/>
      <c r="C1" s="85"/>
      <c r="D1" s="85"/>
      <c r="E1" s="85"/>
      <c r="F1" s="85"/>
      <c r="G1" s="85"/>
      <c r="H1" s="85"/>
      <c r="I1" s="85"/>
      <c r="J1" s="85"/>
    </row>
    <row r="2" spans="1:10" ht="18" x14ac:dyDescent="0.55000000000000004">
      <c r="A2" s="85"/>
      <c r="B2" s="30" t="s">
        <v>203</v>
      </c>
      <c r="C2" s="31"/>
      <c r="D2" s="32"/>
      <c r="E2" s="32"/>
      <c r="F2" s="32"/>
      <c r="G2" s="32"/>
      <c r="H2" s="33"/>
      <c r="I2" s="85"/>
      <c r="J2" s="85"/>
    </row>
    <row r="3" spans="1:10" x14ac:dyDescent="0.45">
      <c r="A3" s="85"/>
      <c r="B3" s="34" t="s">
        <v>11</v>
      </c>
      <c r="C3" s="35"/>
      <c r="D3" s="36" t="s">
        <v>182</v>
      </c>
      <c r="E3" s="36"/>
      <c r="F3" s="36"/>
      <c r="G3" s="36"/>
      <c r="H3" s="37"/>
      <c r="I3" s="85"/>
      <c r="J3" s="85"/>
    </row>
    <row r="4" spans="1:10" x14ac:dyDescent="0.45">
      <c r="A4" s="85"/>
      <c r="B4" s="34" t="s">
        <v>13</v>
      </c>
      <c r="C4" s="35"/>
      <c r="D4" s="36" t="s">
        <v>14</v>
      </c>
      <c r="E4" s="36"/>
      <c r="F4" s="36"/>
      <c r="G4" s="36"/>
      <c r="H4" s="37"/>
      <c r="I4" s="85"/>
      <c r="J4" s="85"/>
    </row>
    <row r="5" spans="1:10" x14ac:dyDescent="0.45">
      <c r="A5" s="85"/>
      <c r="B5" s="34" t="s">
        <v>201</v>
      </c>
      <c r="C5" s="35"/>
      <c r="D5" s="36" t="s">
        <v>16</v>
      </c>
      <c r="E5" s="36"/>
      <c r="F5" s="36"/>
      <c r="G5" s="36"/>
      <c r="H5" s="37"/>
      <c r="I5" s="85"/>
      <c r="J5" s="85"/>
    </row>
    <row r="6" spans="1:10" ht="14.65" thickBot="1" x14ac:dyDescent="0.5">
      <c r="A6" s="85"/>
      <c r="B6" s="38" t="s">
        <v>202</v>
      </c>
      <c r="C6" s="39"/>
      <c r="D6" s="40"/>
      <c r="E6" s="40"/>
      <c r="F6" s="40"/>
      <c r="G6" s="40"/>
      <c r="H6" s="41"/>
      <c r="I6" s="85"/>
      <c r="J6" s="85"/>
    </row>
    <row r="8" spans="1:10" ht="42.75" x14ac:dyDescent="0.45">
      <c r="B8" t="s">
        <v>173</v>
      </c>
      <c r="C8" t="s">
        <v>20</v>
      </c>
      <c r="D8" s="1" t="s">
        <v>174</v>
      </c>
      <c r="E8" s="1" t="s">
        <v>175</v>
      </c>
      <c r="F8" s="1" t="s">
        <v>204</v>
      </c>
      <c r="G8" s="1" t="s">
        <v>176</v>
      </c>
      <c r="H8" s="1" t="s">
        <v>177</v>
      </c>
    </row>
    <row r="9" spans="1:10" x14ac:dyDescent="0.45">
      <c r="B9" s="81" t="s">
        <v>180</v>
      </c>
      <c r="C9" s="82">
        <v>43101</v>
      </c>
      <c r="D9" s="83">
        <v>550000</v>
      </c>
      <c r="E9" s="83">
        <v>0</v>
      </c>
      <c r="F9" s="83">
        <v>0</v>
      </c>
      <c r="G9" s="83">
        <f>Tabelle59[[#This Row],[Plankosten
PKG]]</f>
        <v>550000</v>
      </c>
      <c r="H9" s="83">
        <f>Tabelle59[[#This Row],[Plankosten
PKG]]</f>
        <v>550000</v>
      </c>
    </row>
    <row r="10" spans="1:10" x14ac:dyDescent="0.45">
      <c r="B10" s="84" t="s">
        <v>189</v>
      </c>
      <c r="C10" s="82">
        <v>43132</v>
      </c>
      <c r="D10" s="83">
        <v>550000</v>
      </c>
      <c r="E10" s="83">
        <f>Tabelle14[[#Totals],[Ist-Kosten des Arbeitspaketes zum Stichtag]]</f>
        <v>81000</v>
      </c>
      <c r="F10" s="83">
        <f>Tabelle14[[#Totals],[Aktueller Fertigstellungswert]]</f>
        <v>69000</v>
      </c>
      <c r="G10" s="83">
        <f>'Monatsbericht Januar'!E31</f>
        <v>645652.17391304346</v>
      </c>
      <c r="H10" s="83">
        <f>'Monatsbericht Januar'!E32</f>
        <v>562000</v>
      </c>
    </row>
    <row r="11" spans="1:10" x14ac:dyDescent="0.45">
      <c r="B11" s="84" t="s">
        <v>190</v>
      </c>
      <c r="C11" s="82">
        <v>43160</v>
      </c>
      <c r="D11" s="83">
        <v>550000</v>
      </c>
      <c r="E11" s="83">
        <f>Tabelle145[[#Totals],[Ist-Kosten des Arbeitspaketes zum Stichtag]]</f>
        <v>149000</v>
      </c>
      <c r="F11" s="83">
        <f>Tabelle145[[#Totals],[Aktueller Fertigstellungswert]]</f>
        <v>117000</v>
      </c>
      <c r="G11" s="83">
        <f>'Monatsbericht Februar'!E31</f>
        <v>700427.35042735038</v>
      </c>
      <c r="H11" s="83">
        <f>'Monatsbericht Februar'!E32</f>
        <v>582000</v>
      </c>
    </row>
    <row r="12" spans="1:10" x14ac:dyDescent="0.45">
      <c r="B12" s="84" t="s">
        <v>191</v>
      </c>
      <c r="C12" s="82">
        <v>43191</v>
      </c>
      <c r="D12" s="83">
        <v>550000</v>
      </c>
      <c r="E12" s="83">
        <f>Tabelle1456[[#Totals],[Ist-Kosten des Arbeitspaketes zum Stichtag]]</f>
        <v>259000</v>
      </c>
      <c r="F12" s="83">
        <f>Tabelle1456[[#Totals],[Aktueller Fertigstellungswert]]</f>
        <v>224000</v>
      </c>
      <c r="G12" s="83">
        <f>'Monatsbericht März'!E31</f>
        <v>635937.5</v>
      </c>
      <c r="H12" s="83">
        <f>'Monatsbericht März'!E32</f>
        <v>585000</v>
      </c>
    </row>
    <row r="13" spans="1:10" x14ac:dyDescent="0.45">
      <c r="B13" s="84" t="s">
        <v>192</v>
      </c>
      <c r="C13" s="82">
        <v>43221</v>
      </c>
      <c r="D13" s="83">
        <v>550000</v>
      </c>
      <c r="E13" s="83">
        <f>Tabelle1[[#Totals],[Ist-Kosten des Arbeitspaketes zum Stichtag]]</f>
        <v>425000</v>
      </c>
      <c r="F13" s="83">
        <f>Tabelle1[[#Totals],[Aktueller Fertigstellungswert]]</f>
        <v>339000</v>
      </c>
      <c r="G13" s="83">
        <f>'Aktueller Monatsbericht April'!E31</f>
        <v>689528.02359882009</v>
      </c>
      <c r="H13" s="83">
        <f>'Aktueller Monatsbericht April'!E32</f>
        <v>636000</v>
      </c>
    </row>
    <row r="14" spans="1:10" x14ac:dyDescent="0.45">
      <c r="B14" s="84" t="s">
        <v>193</v>
      </c>
      <c r="C14" s="82">
        <v>43252</v>
      </c>
      <c r="D14" s="83">
        <v>550000</v>
      </c>
      <c r="E14" s="83"/>
      <c r="F14" s="83"/>
      <c r="G14" s="83"/>
      <c r="H14" s="83"/>
    </row>
    <row r="15" spans="1:10" x14ac:dyDescent="0.45">
      <c r="B15" s="84" t="s">
        <v>194</v>
      </c>
      <c r="C15" s="82">
        <v>43282</v>
      </c>
      <c r="D15" s="83">
        <v>550000</v>
      </c>
      <c r="E15" s="83"/>
      <c r="F15" s="83"/>
      <c r="G15" s="83"/>
      <c r="H15" s="83"/>
    </row>
    <row r="16" spans="1:10" x14ac:dyDescent="0.45">
      <c r="B16" s="84" t="s">
        <v>195</v>
      </c>
      <c r="C16" s="82">
        <v>43313</v>
      </c>
      <c r="D16" s="83">
        <v>550000</v>
      </c>
      <c r="E16" s="83"/>
      <c r="F16" s="83"/>
      <c r="G16" s="83"/>
      <c r="H16" s="83"/>
    </row>
    <row r="17" spans="2:8" x14ac:dyDescent="0.45">
      <c r="B17" s="84" t="s">
        <v>196</v>
      </c>
      <c r="C17" s="82">
        <v>43344</v>
      </c>
      <c r="D17" s="83">
        <v>550000</v>
      </c>
      <c r="E17" s="83"/>
      <c r="F17" s="83"/>
      <c r="G17" s="83"/>
      <c r="H17" s="83"/>
    </row>
    <row r="18" spans="2:8" x14ac:dyDescent="0.45">
      <c r="B18" s="84" t="s">
        <v>197</v>
      </c>
      <c r="C18" s="82">
        <v>43374</v>
      </c>
      <c r="D18" s="83">
        <v>550000</v>
      </c>
      <c r="E18" s="83"/>
      <c r="F18" s="83"/>
      <c r="G18" s="83"/>
      <c r="H18" s="83"/>
    </row>
    <row r="19" spans="2:8" x14ac:dyDescent="0.45">
      <c r="B19" s="84" t="s">
        <v>198</v>
      </c>
      <c r="C19" s="82">
        <v>43405</v>
      </c>
      <c r="D19" s="83">
        <v>550000</v>
      </c>
      <c r="E19" s="83"/>
      <c r="F19" s="83"/>
      <c r="G19" s="83"/>
      <c r="H19" s="83"/>
    </row>
    <row r="20" spans="2:8" x14ac:dyDescent="0.45">
      <c r="B20" s="84" t="s">
        <v>199</v>
      </c>
      <c r="C20" s="82">
        <v>43435</v>
      </c>
      <c r="D20" s="83">
        <v>550000</v>
      </c>
      <c r="E20" s="83"/>
      <c r="F20" s="83"/>
      <c r="G20" s="83"/>
      <c r="H20" s="83"/>
    </row>
    <row r="21" spans="2:8" x14ac:dyDescent="0.45">
      <c r="B21" s="84" t="s">
        <v>178</v>
      </c>
      <c r="C21" s="82">
        <v>43466</v>
      </c>
      <c r="D21" s="83">
        <v>550000</v>
      </c>
      <c r="E21" s="83"/>
      <c r="F21" s="83"/>
      <c r="G21" s="83"/>
      <c r="H21" s="83"/>
    </row>
    <row r="26" spans="2:8" x14ac:dyDescent="0.45">
      <c r="D26" s="82"/>
    </row>
  </sheetData>
  <pageMargins left="0.70866141732283472" right="0.70866141732283472" top="0.98425196850393704" bottom="0.74803149606299213" header="0.31496062992125984" footer="0.31496062992125984"/>
  <pageSetup paperSize="9" scale="70" orientation="portrait" horizontalDpi="1200" verticalDpi="1200" r:id="rId1"/>
  <headerFooter>
    <oddHeader>&amp;L&amp;G</oddHeader>
  </headerFooter>
  <drawing r:id="rId2"/>
  <legacyDrawingHF r:id="rId3"/>
  <tableParts count="1">
    <tablePart r:id="rId4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3" tint="0.79998168889431442"/>
    <pageSetUpPr fitToPage="1"/>
  </sheetPr>
  <dimension ref="A1:J26"/>
  <sheetViews>
    <sheetView showGridLines="0" zoomScale="115" zoomScaleNormal="115" workbookViewId="0"/>
  </sheetViews>
  <sheetFormatPr baseColWidth="10" defaultRowHeight="14.25" x14ac:dyDescent="0.45"/>
  <cols>
    <col min="1" max="1" width="8.1328125" customWidth="1"/>
    <col min="2" max="2" width="20.73046875" customWidth="1"/>
    <col min="3" max="3" width="13.73046875" customWidth="1"/>
    <col min="4" max="8" width="16.59765625" customWidth="1"/>
  </cols>
  <sheetData>
    <row r="1" spans="1:10" ht="14.65" thickBot="1" x14ac:dyDescent="0.5">
      <c r="A1" s="85" t="s">
        <v>245</v>
      </c>
      <c r="B1" s="85"/>
      <c r="C1" s="85"/>
      <c r="D1" s="85"/>
      <c r="E1" s="85"/>
      <c r="F1" s="85"/>
      <c r="G1" s="85"/>
      <c r="H1" s="85"/>
      <c r="I1" s="85"/>
      <c r="J1" s="85"/>
    </row>
    <row r="2" spans="1:10" ht="18" x14ac:dyDescent="0.55000000000000004">
      <c r="A2" s="85"/>
      <c r="B2" s="30" t="s">
        <v>203</v>
      </c>
      <c r="C2" s="31"/>
      <c r="D2" s="32"/>
      <c r="E2" s="32"/>
      <c r="F2" s="32"/>
      <c r="G2" s="32"/>
      <c r="H2" s="33"/>
      <c r="I2" s="85"/>
      <c r="J2" s="85"/>
    </row>
    <row r="3" spans="1:10" x14ac:dyDescent="0.45">
      <c r="A3" s="85"/>
      <c r="B3" s="34" t="s">
        <v>11</v>
      </c>
      <c r="C3" s="35"/>
      <c r="D3" s="36" t="s">
        <v>182</v>
      </c>
      <c r="E3" s="36"/>
      <c r="F3" s="36"/>
      <c r="G3" s="36"/>
      <c r="H3" s="37"/>
      <c r="I3" s="85"/>
      <c r="J3" s="85"/>
    </row>
    <row r="4" spans="1:10" x14ac:dyDescent="0.45">
      <c r="A4" s="85"/>
      <c r="B4" s="34" t="s">
        <v>13</v>
      </c>
      <c r="C4" s="35"/>
      <c r="D4" s="36" t="s">
        <v>14</v>
      </c>
      <c r="E4" s="36"/>
      <c r="F4" s="36"/>
      <c r="G4" s="36"/>
      <c r="H4" s="37"/>
      <c r="I4" s="85"/>
      <c r="J4" s="85"/>
    </row>
    <row r="5" spans="1:10" x14ac:dyDescent="0.45">
      <c r="A5" s="85"/>
      <c r="B5" s="34" t="s">
        <v>201</v>
      </c>
      <c r="C5" s="35"/>
      <c r="D5" s="36" t="s">
        <v>16</v>
      </c>
      <c r="E5" s="36"/>
      <c r="F5" s="36"/>
      <c r="G5" s="36"/>
      <c r="H5" s="37"/>
      <c r="I5" s="85"/>
      <c r="J5" s="85"/>
    </row>
    <row r="6" spans="1:10" ht="14.65" thickBot="1" x14ac:dyDescent="0.5">
      <c r="A6" s="85"/>
      <c r="B6" s="38" t="s">
        <v>202</v>
      </c>
      <c r="C6" s="39"/>
      <c r="D6" s="40"/>
      <c r="E6" s="40"/>
      <c r="F6" s="40"/>
      <c r="G6" s="40"/>
      <c r="H6" s="41"/>
      <c r="I6" s="85"/>
      <c r="J6" s="85"/>
    </row>
    <row r="8" spans="1:10" x14ac:dyDescent="0.45">
      <c r="B8" t="s">
        <v>173</v>
      </c>
      <c r="C8" t="s">
        <v>20</v>
      </c>
      <c r="D8" s="1" t="s">
        <v>213</v>
      </c>
      <c r="E8" s="1" t="s">
        <v>214</v>
      </c>
      <c r="F8" s="1" t="s">
        <v>215</v>
      </c>
      <c r="G8" s="1" t="s">
        <v>216</v>
      </c>
      <c r="H8" s="1" t="s">
        <v>217</v>
      </c>
    </row>
    <row r="9" spans="1:10" x14ac:dyDescent="0.45">
      <c r="B9" s="81" t="s">
        <v>180</v>
      </c>
      <c r="C9" s="82">
        <v>43101</v>
      </c>
      <c r="D9" s="95">
        <v>0</v>
      </c>
      <c r="E9" s="95">
        <v>0</v>
      </c>
      <c r="F9" s="95">
        <v>0</v>
      </c>
      <c r="G9" s="95">
        <v>1</v>
      </c>
      <c r="H9" s="95">
        <v>1</v>
      </c>
    </row>
    <row r="10" spans="1:10" x14ac:dyDescent="0.45">
      <c r="B10" s="84" t="s">
        <v>189</v>
      </c>
      <c r="C10" s="82">
        <v>43132</v>
      </c>
      <c r="D10" s="95">
        <f>'Monatsbericht Januar'!K23</f>
        <v>0.12545454545454546</v>
      </c>
      <c r="E10" s="95">
        <f>'Monatsbericht Januar'!K25</f>
        <v>0.14727272727272728</v>
      </c>
      <c r="F10" s="95">
        <f>'Monatsbericht Januar'!K24</f>
        <v>0.15454545454545454</v>
      </c>
      <c r="G10" s="95">
        <f>'Monatsbericht Januar'!K27</f>
        <v>0.85185185185185186</v>
      </c>
      <c r="H10" s="95">
        <f>'Monatsbericht Januar'!K28</f>
        <v>0.97818181818181815</v>
      </c>
    </row>
    <row r="11" spans="1:10" x14ac:dyDescent="0.45">
      <c r="B11" s="84" t="s">
        <v>190</v>
      </c>
      <c r="C11" s="82">
        <v>43160</v>
      </c>
      <c r="D11" s="95">
        <f>'Monatsbericht Februar'!K23</f>
        <v>0.21272727272727271</v>
      </c>
      <c r="E11" s="95">
        <f>'Monatsbericht Februar'!K25</f>
        <v>0.27090909090909093</v>
      </c>
      <c r="F11" s="95">
        <f>'Monatsbericht Februar'!K24</f>
        <v>0.30909090909090908</v>
      </c>
      <c r="G11" s="95">
        <f>'Monatsbericht Februar'!K27</f>
        <v>0.78523489932885904</v>
      </c>
      <c r="H11" s="95">
        <f>'Monatsbericht Februar'!K28</f>
        <v>0.94181818181818189</v>
      </c>
    </row>
    <row r="12" spans="1:10" x14ac:dyDescent="0.45">
      <c r="B12" s="84" t="s">
        <v>191</v>
      </c>
      <c r="C12" s="82">
        <v>43191</v>
      </c>
      <c r="D12" s="95">
        <f>'Monatsbericht März'!K23</f>
        <v>0.40727272727272723</v>
      </c>
      <c r="E12" s="95">
        <f>'Monatsbericht März'!K25</f>
        <v>0.47090909090909089</v>
      </c>
      <c r="F12" s="95">
        <f>'Monatsbericht März'!K24</f>
        <v>0.52727272727272723</v>
      </c>
      <c r="G12" s="95">
        <f>'Monatsbericht März'!K27</f>
        <v>0.86486486486486491</v>
      </c>
      <c r="H12" s="95">
        <f>'Monatsbericht März'!K28</f>
        <v>0.9363636363636364</v>
      </c>
    </row>
    <row r="13" spans="1:10" x14ac:dyDescent="0.45">
      <c r="B13" s="84" t="s">
        <v>192</v>
      </c>
      <c r="C13" s="82">
        <v>43221</v>
      </c>
      <c r="D13" s="95">
        <f>'Aktueller Monatsbericht April'!K23</f>
        <v>0.61636363636363645</v>
      </c>
      <c r="E13" s="95">
        <f>'Aktueller Monatsbericht April'!K25</f>
        <v>0.77272727272727271</v>
      </c>
      <c r="F13" s="95">
        <f>'Aktueller Monatsbericht April'!K24</f>
        <v>0.71818181818181814</v>
      </c>
      <c r="G13" s="95">
        <f>'Aktueller Monatsbericht April'!K27</f>
        <v>0.79764705882352938</v>
      </c>
      <c r="H13" s="95">
        <f>'Aktueller Monatsbericht April'!K28</f>
        <v>0.84363636363636363</v>
      </c>
    </row>
    <row r="14" spans="1:10" x14ac:dyDescent="0.45">
      <c r="B14" s="84" t="s">
        <v>193</v>
      </c>
      <c r="C14" s="82">
        <v>43252</v>
      </c>
      <c r="D14" s="95"/>
      <c r="E14" s="95"/>
      <c r="F14" s="95"/>
      <c r="G14" s="95"/>
      <c r="H14" s="95"/>
    </row>
    <row r="15" spans="1:10" x14ac:dyDescent="0.45">
      <c r="B15" s="84" t="s">
        <v>194</v>
      </c>
      <c r="C15" s="82">
        <v>43282</v>
      </c>
      <c r="D15" s="95"/>
      <c r="E15" s="95"/>
      <c r="F15" s="95"/>
      <c r="G15" s="95"/>
      <c r="H15" s="95"/>
    </row>
    <row r="16" spans="1:10" x14ac:dyDescent="0.45">
      <c r="B16" s="84" t="s">
        <v>195</v>
      </c>
      <c r="C16" s="82">
        <v>43313</v>
      </c>
      <c r="D16" s="95"/>
      <c r="E16" s="95"/>
      <c r="F16" s="95"/>
      <c r="G16" s="95"/>
      <c r="H16" s="95"/>
    </row>
    <row r="17" spans="2:8" x14ac:dyDescent="0.45">
      <c r="B17" s="84" t="s">
        <v>196</v>
      </c>
      <c r="C17" s="82">
        <v>43344</v>
      </c>
      <c r="D17" s="95"/>
      <c r="E17" s="95"/>
      <c r="F17" s="95"/>
      <c r="G17" s="95"/>
      <c r="H17" s="95"/>
    </row>
    <row r="18" spans="2:8" x14ac:dyDescent="0.45">
      <c r="B18" s="84" t="s">
        <v>197</v>
      </c>
      <c r="C18" s="82">
        <v>43374</v>
      </c>
      <c r="D18" s="95"/>
      <c r="E18" s="95"/>
      <c r="F18" s="95"/>
      <c r="G18" s="95"/>
      <c r="H18" s="95"/>
    </row>
    <row r="19" spans="2:8" x14ac:dyDescent="0.45">
      <c r="B19" s="84" t="s">
        <v>198</v>
      </c>
      <c r="C19" s="82">
        <v>43405</v>
      </c>
      <c r="D19" s="95"/>
      <c r="E19" s="95"/>
      <c r="F19" s="95"/>
      <c r="G19" s="95"/>
      <c r="H19" s="95"/>
    </row>
    <row r="20" spans="2:8" x14ac:dyDescent="0.45">
      <c r="B20" s="84" t="s">
        <v>199</v>
      </c>
      <c r="C20" s="82">
        <v>43435</v>
      </c>
      <c r="D20" s="95"/>
      <c r="E20" s="95"/>
      <c r="F20" s="95"/>
      <c r="G20" s="95"/>
      <c r="H20" s="95"/>
    </row>
    <row r="21" spans="2:8" x14ac:dyDescent="0.45">
      <c r="B21" s="84" t="s">
        <v>178</v>
      </c>
      <c r="C21" s="82">
        <v>43466</v>
      </c>
      <c r="D21" s="95"/>
      <c r="E21" s="95"/>
      <c r="F21" s="95"/>
      <c r="G21" s="95"/>
      <c r="H21" s="95"/>
    </row>
    <row r="26" spans="2:8" x14ac:dyDescent="0.45">
      <c r="D26" s="82"/>
    </row>
  </sheetData>
  <pageMargins left="0.70866141732283461" right="0.70866141732283461" top="0.98425196850393704" bottom="0.74803149606299213" header="0.31496062992125984" footer="0.31496062992125984"/>
  <pageSetup paperSize="9" scale="70" orientation="portrait" horizontalDpi="1200" verticalDpi="1200" r:id="rId1"/>
  <headerFooter>
    <oddHeader>&amp;L&amp;G</oddHeader>
  </headerFooter>
  <drawing r:id="rId2"/>
  <legacyDrawingHF r:id="rId3"/>
  <tableParts count="1">
    <tablePart r:id="rId4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5" tint="0.39997558519241921"/>
    <pageSetUpPr fitToPage="1"/>
  </sheetPr>
  <dimension ref="A1:R33"/>
  <sheetViews>
    <sheetView zoomScale="90" zoomScaleNormal="90" workbookViewId="0"/>
  </sheetViews>
  <sheetFormatPr baseColWidth="10" defaultColWidth="9.1328125" defaultRowHeight="14.25" x14ac:dyDescent="0.45"/>
  <cols>
    <col min="2" max="2" width="9.3984375" customWidth="1"/>
    <col min="3" max="3" width="14.86328125" customWidth="1"/>
    <col min="4" max="4" width="20.1328125" customWidth="1"/>
    <col min="5" max="5" width="16.86328125" customWidth="1"/>
    <col min="6" max="6" width="18.265625" customWidth="1"/>
    <col min="7" max="7" width="14.3984375" customWidth="1"/>
    <col min="8" max="8" width="17.3984375" customWidth="1"/>
    <col min="9" max="9" width="18" customWidth="1"/>
    <col min="10" max="10" width="18.86328125" customWidth="1"/>
    <col min="11" max="24" width="12.73046875" customWidth="1"/>
  </cols>
  <sheetData>
    <row r="1" spans="1:18" ht="14.65" thickBot="1" x14ac:dyDescent="0.5">
      <c r="A1" t="s">
        <v>245</v>
      </c>
    </row>
    <row r="2" spans="1:18" ht="18" x14ac:dyDescent="0.55000000000000004">
      <c r="B2" s="30" t="s">
        <v>169</v>
      </c>
      <c r="C2" s="31"/>
      <c r="D2" s="32"/>
      <c r="E2" s="32"/>
      <c r="F2" s="32"/>
      <c r="G2" s="32"/>
      <c r="H2" s="32"/>
      <c r="I2" s="32"/>
      <c r="J2" s="32"/>
      <c r="K2" s="32"/>
      <c r="L2" s="30" t="s">
        <v>152</v>
      </c>
      <c r="M2" s="32"/>
      <c r="N2" s="32"/>
      <c r="O2" s="32"/>
      <c r="P2" s="33"/>
      <c r="R2" s="21" t="s">
        <v>82</v>
      </c>
    </row>
    <row r="3" spans="1:18" x14ac:dyDescent="0.45">
      <c r="B3" s="34" t="s">
        <v>11</v>
      </c>
      <c r="C3" s="35"/>
      <c r="D3" s="36" t="s">
        <v>12</v>
      </c>
      <c r="E3" s="36"/>
      <c r="F3" s="36"/>
      <c r="G3" s="36"/>
      <c r="H3" s="36"/>
      <c r="I3" s="36"/>
      <c r="J3" s="36"/>
      <c r="K3" s="36"/>
      <c r="L3" s="34"/>
      <c r="M3" s="36"/>
      <c r="N3" s="36"/>
      <c r="O3" s="36"/>
      <c r="P3" s="37"/>
    </row>
    <row r="4" spans="1:18" x14ac:dyDescent="0.45">
      <c r="B4" s="34" t="s">
        <v>13</v>
      </c>
      <c r="C4" s="35"/>
      <c r="D4" s="36" t="s">
        <v>14</v>
      </c>
      <c r="E4" s="36"/>
      <c r="F4" s="36"/>
      <c r="G4" s="36"/>
      <c r="H4" s="36"/>
      <c r="I4" s="36"/>
      <c r="J4" s="36"/>
      <c r="K4" s="36"/>
      <c r="L4" s="34"/>
      <c r="M4" s="36"/>
      <c r="N4" s="36"/>
      <c r="O4" s="36"/>
      <c r="P4" s="37"/>
    </row>
    <row r="5" spans="1:18" x14ac:dyDescent="0.45">
      <c r="B5" s="34" t="s">
        <v>15</v>
      </c>
      <c r="C5" s="35"/>
      <c r="D5" s="36" t="s">
        <v>16</v>
      </c>
      <c r="E5" s="36"/>
      <c r="F5" s="36"/>
      <c r="G5" s="36"/>
      <c r="H5" s="36"/>
      <c r="I5" s="36"/>
      <c r="J5" s="36"/>
      <c r="K5" s="36"/>
      <c r="L5" s="34"/>
      <c r="M5" s="36"/>
      <c r="N5" s="36"/>
      <c r="O5" s="36"/>
      <c r="P5" s="37"/>
    </row>
    <row r="6" spans="1:18" ht="14.65" thickBot="1" x14ac:dyDescent="0.5">
      <c r="B6" s="38" t="s">
        <v>17</v>
      </c>
      <c r="C6" s="39"/>
      <c r="D6" s="40"/>
      <c r="E6" s="40"/>
      <c r="F6" s="40"/>
      <c r="G6" s="40"/>
      <c r="H6" s="40"/>
      <c r="I6" s="40"/>
      <c r="J6" s="40"/>
      <c r="K6" s="40"/>
      <c r="L6" s="38"/>
      <c r="M6" s="40"/>
      <c r="N6" s="40"/>
      <c r="O6" s="40"/>
      <c r="P6" s="41"/>
      <c r="R6" s="21"/>
    </row>
    <row r="7" spans="1:18" ht="14.65" thickBot="1" x14ac:dyDescent="0.5">
      <c r="R7" s="21"/>
    </row>
    <row r="8" spans="1:18" s="1" customFormat="1" ht="42.75" x14ac:dyDescent="0.45">
      <c r="B8" s="5" t="s">
        <v>1</v>
      </c>
      <c r="C8" s="6" t="s">
        <v>0</v>
      </c>
      <c r="D8" s="6" t="s">
        <v>63</v>
      </c>
      <c r="E8" s="20" t="s">
        <v>62</v>
      </c>
      <c r="F8" s="20" t="s">
        <v>48</v>
      </c>
      <c r="G8" s="6" t="s">
        <v>64</v>
      </c>
      <c r="H8" s="6" t="s">
        <v>65</v>
      </c>
      <c r="I8" s="6" t="s">
        <v>66</v>
      </c>
      <c r="J8" s="6" t="s">
        <v>67</v>
      </c>
      <c r="K8" s="51" t="s">
        <v>2</v>
      </c>
      <c r="L8" s="54" t="s">
        <v>131</v>
      </c>
      <c r="M8" s="55" t="s">
        <v>132</v>
      </c>
      <c r="N8" s="55" t="s">
        <v>133</v>
      </c>
      <c r="O8" s="55" t="s">
        <v>134</v>
      </c>
      <c r="P8" s="56" t="s">
        <v>137</v>
      </c>
    </row>
    <row r="9" spans="1:18" x14ac:dyDescent="0.45">
      <c r="B9" s="7">
        <v>1</v>
      </c>
      <c r="C9" s="3" t="s">
        <v>29</v>
      </c>
      <c r="D9" s="3" t="s">
        <v>40</v>
      </c>
      <c r="E9" s="18">
        <v>10000</v>
      </c>
      <c r="F9" s="8">
        <f>Tabelle1[[#This Row],[Plan-Kosten des Arbeitspaketes]]/Tabelle1[[#Totals],[Plan-Kosten des Arbeitspaketes]]</f>
        <v>1.8181818181818181E-2</v>
      </c>
      <c r="G9" s="18">
        <v>10000</v>
      </c>
      <c r="H9" s="18">
        <v>14000</v>
      </c>
      <c r="I9" s="4">
        <v>1</v>
      </c>
      <c r="J9" s="8">
        <f>Tabelle1[[#This Row],[Anteil des APs am Gesamtumfang]]*Tabelle1[[#This Row],[Fortschrittsgrad des Arbeitspaketes zum Stichtag]]</f>
        <v>1.8181818181818181E-2</v>
      </c>
      <c r="K9" s="52">
        <f t="shared" ref="K9:K19" si="0">E9*I9</f>
        <v>10000</v>
      </c>
      <c r="L9" s="76" t="s">
        <v>135</v>
      </c>
      <c r="M9" s="77" t="s">
        <v>135</v>
      </c>
      <c r="N9" s="77" t="s">
        <v>153</v>
      </c>
      <c r="O9" s="77" t="s">
        <v>135</v>
      </c>
      <c r="P9" s="78" t="s">
        <v>135</v>
      </c>
    </row>
    <row r="10" spans="1:18" x14ac:dyDescent="0.45">
      <c r="B10" s="7">
        <v>2</v>
      </c>
      <c r="C10" s="3" t="s">
        <v>30</v>
      </c>
      <c r="D10" s="3" t="s">
        <v>41</v>
      </c>
      <c r="E10" s="18">
        <v>20000</v>
      </c>
      <c r="F10" s="8">
        <f>Tabelle1[[#This Row],[Plan-Kosten des Arbeitspaketes]]/Tabelle1[[#Totals],[Plan-Kosten des Arbeitspaketes]]</f>
        <v>3.6363636363636362E-2</v>
      </c>
      <c r="G10" s="18">
        <v>20000</v>
      </c>
      <c r="H10" s="18">
        <v>22000</v>
      </c>
      <c r="I10" s="4">
        <v>1</v>
      </c>
      <c r="J10" s="8">
        <f>Tabelle1[[#This Row],[Anteil des APs am Gesamtumfang]]*Tabelle1[[#This Row],[Fortschrittsgrad des Arbeitspaketes zum Stichtag]]</f>
        <v>3.6363636363636362E-2</v>
      </c>
      <c r="K10" s="52">
        <f t="shared" si="0"/>
        <v>20000</v>
      </c>
      <c r="L10" s="76" t="s">
        <v>135</v>
      </c>
      <c r="M10" s="77" t="s">
        <v>135</v>
      </c>
      <c r="N10" s="77" t="s">
        <v>153</v>
      </c>
      <c r="O10" s="77" t="s">
        <v>135</v>
      </c>
      <c r="P10" s="78" t="s">
        <v>135</v>
      </c>
    </row>
    <row r="11" spans="1:18" x14ac:dyDescent="0.45">
      <c r="B11" s="7">
        <v>3</v>
      </c>
      <c r="C11" s="3" t="s">
        <v>31</v>
      </c>
      <c r="D11" s="3" t="s">
        <v>42</v>
      </c>
      <c r="E11" s="18">
        <v>30000</v>
      </c>
      <c r="F11" s="8">
        <f>Tabelle1[[#This Row],[Plan-Kosten des Arbeitspaketes]]/Tabelle1[[#Totals],[Plan-Kosten des Arbeitspaketes]]</f>
        <v>5.4545454545454543E-2</v>
      </c>
      <c r="G11" s="18">
        <v>30000</v>
      </c>
      <c r="H11" s="18">
        <v>38000</v>
      </c>
      <c r="I11" s="4">
        <v>1</v>
      </c>
      <c r="J11" s="8">
        <f>Tabelle1[[#This Row],[Anteil des APs am Gesamtumfang]]*Tabelle1[[#This Row],[Fortschrittsgrad des Arbeitspaketes zum Stichtag]]</f>
        <v>5.4545454545454543E-2</v>
      </c>
      <c r="K11" s="52">
        <f t="shared" si="0"/>
        <v>30000</v>
      </c>
      <c r="L11" s="76" t="s">
        <v>153</v>
      </c>
      <c r="M11" s="77" t="s">
        <v>153</v>
      </c>
      <c r="N11" s="77" t="s">
        <v>153</v>
      </c>
      <c r="O11" s="77" t="s">
        <v>153</v>
      </c>
      <c r="P11" s="78" t="s">
        <v>153</v>
      </c>
      <c r="R11" s="21" t="s">
        <v>92</v>
      </c>
    </row>
    <row r="12" spans="1:18" x14ac:dyDescent="0.45">
      <c r="B12" s="7">
        <v>4</v>
      </c>
      <c r="C12" s="3" t="s">
        <v>32</v>
      </c>
      <c r="D12" s="3" t="s">
        <v>43</v>
      </c>
      <c r="E12" s="18">
        <v>40000</v>
      </c>
      <c r="F12" s="8">
        <f>Tabelle1[[#This Row],[Plan-Kosten des Arbeitspaketes]]/Tabelle1[[#Totals],[Plan-Kosten des Arbeitspaketes]]</f>
        <v>7.2727272727272724E-2</v>
      </c>
      <c r="G12" s="18">
        <v>40000</v>
      </c>
      <c r="H12" s="18">
        <v>44000</v>
      </c>
      <c r="I12" s="4">
        <v>0.8</v>
      </c>
      <c r="J12" s="8">
        <f>Tabelle1[[#This Row],[Anteil des APs am Gesamtumfang]]*Tabelle1[[#This Row],[Fortschrittsgrad des Arbeitspaketes zum Stichtag]]</f>
        <v>5.8181818181818182E-2</v>
      </c>
      <c r="K12" s="52">
        <f t="shared" si="0"/>
        <v>32000</v>
      </c>
      <c r="L12" s="76" t="s">
        <v>135</v>
      </c>
      <c r="M12" s="77" t="s">
        <v>135</v>
      </c>
      <c r="N12" s="77" t="s">
        <v>135</v>
      </c>
      <c r="O12" s="77" t="s">
        <v>135</v>
      </c>
      <c r="P12" s="78" t="s">
        <v>135</v>
      </c>
    </row>
    <row r="13" spans="1:18" x14ac:dyDescent="0.45">
      <c r="B13" s="7">
        <v>5</v>
      </c>
      <c r="C13" s="3" t="s">
        <v>33</v>
      </c>
      <c r="D13" s="3" t="s">
        <v>44</v>
      </c>
      <c r="E13" s="18">
        <v>50000</v>
      </c>
      <c r="F13" s="8">
        <f>Tabelle1[[#This Row],[Plan-Kosten des Arbeitspaketes]]/Tabelle1[[#Totals],[Plan-Kosten des Arbeitspaketes]]</f>
        <v>9.0909090909090912E-2</v>
      </c>
      <c r="G13" s="18">
        <v>50000</v>
      </c>
      <c r="H13" s="18">
        <v>48000</v>
      </c>
      <c r="I13" s="4">
        <v>1</v>
      </c>
      <c r="J13" s="8">
        <f>Tabelle1[[#This Row],[Anteil des APs am Gesamtumfang]]*Tabelle1[[#This Row],[Fortschrittsgrad des Arbeitspaketes zum Stichtag]]</f>
        <v>9.0909090909090912E-2</v>
      </c>
      <c r="K13" s="52">
        <f t="shared" si="0"/>
        <v>50000</v>
      </c>
      <c r="L13" s="76" t="s">
        <v>135</v>
      </c>
      <c r="M13" s="77" t="s">
        <v>135</v>
      </c>
      <c r="N13" s="77" t="s">
        <v>135</v>
      </c>
      <c r="O13" s="77" t="s">
        <v>135</v>
      </c>
      <c r="P13" s="78" t="s">
        <v>135</v>
      </c>
    </row>
    <row r="14" spans="1:18" x14ac:dyDescent="0.45">
      <c r="B14" s="7">
        <v>6</v>
      </c>
      <c r="C14" s="3" t="s">
        <v>34</v>
      </c>
      <c r="D14" s="3" t="s">
        <v>45</v>
      </c>
      <c r="E14" s="18">
        <v>60000</v>
      </c>
      <c r="F14" s="8">
        <f>Tabelle1[[#This Row],[Plan-Kosten des Arbeitspaketes]]/Tabelle1[[#Totals],[Plan-Kosten des Arbeitspaketes]]</f>
        <v>0.10909090909090909</v>
      </c>
      <c r="G14" s="18">
        <v>50000</v>
      </c>
      <c r="H14" s="18">
        <v>30000</v>
      </c>
      <c r="I14" s="4">
        <v>0.5</v>
      </c>
      <c r="J14" s="8">
        <f>Tabelle1[[#This Row],[Anteil des APs am Gesamtumfang]]*Tabelle1[[#This Row],[Fortschrittsgrad des Arbeitspaketes zum Stichtag]]</f>
        <v>5.4545454545454543E-2</v>
      </c>
      <c r="K14" s="52">
        <f t="shared" si="0"/>
        <v>30000</v>
      </c>
      <c r="L14" s="76" t="s">
        <v>135</v>
      </c>
      <c r="M14" s="77" t="s">
        <v>135</v>
      </c>
      <c r="N14" s="77" t="s">
        <v>135</v>
      </c>
      <c r="O14" s="77" t="s">
        <v>135</v>
      </c>
      <c r="P14" s="78" t="s">
        <v>135</v>
      </c>
    </row>
    <row r="15" spans="1:18" x14ac:dyDescent="0.45">
      <c r="B15" s="7">
        <v>7</v>
      </c>
      <c r="C15" s="3" t="s">
        <v>35</v>
      </c>
      <c r="D15" s="3" t="s">
        <v>46</v>
      </c>
      <c r="E15" s="18">
        <v>70000</v>
      </c>
      <c r="F15" s="8">
        <f>Tabelle1[[#This Row],[Plan-Kosten des Arbeitspaketes]]/Tabelle1[[#Totals],[Plan-Kosten des Arbeitspaketes]]</f>
        <v>0.12727272727272726</v>
      </c>
      <c r="G15" s="18">
        <v>70000</v>
      </c>
      <c r="H15" s="18">
        <v>74000</v>
      </c>
      <c r="I15" s="4">
        <v>1</v>
      </c>
      <c r="J15" s="8">
        <f>Tabelle1[[#This Row],[Anteil des APs am Gesamtumfang]]*Tabelle1[[#This Row],[Fortschrittsgrad des Arbeitspaketes zum Stichtag]]</f>
        <v>0.12727272727272726</v>
      </c>
      <c r="K15" s="52">
        <f t="shared" si="0"/>
        <v>70000</v>
      </c>
      <c r="L15" s="76" t="s">
        <v>153</v>
      </c>
      <c r="M15" s="77" t="s">
        <v>135</v>
      </c>
      <c r="N15" s="77" t="s">
        <v>135</v>
      </c>
      <c r="O15" s="77" t="s">
        <v>135</v>
      </c>
      <c r="P15" s="78" t="s">
        <v>135</v>
      </c>
    </row>
    <row r="16" spans="1:18" x14ac:dyDescent="0.45">
      <c r="B16" s="7">
        <v>8</v>
      </c>
      <c r="C16" s="3" t="s">
        <v>36</v>
      </c>
      <c r="D16" s="3" t="s">
        <v>47</v>
      </c>
      <c r="E16" s="18">
        <v>80000</v>
      </c>
      <c r="F16" s="8">
        <f>Tabelle1[[#This Row],[Plan-Kosten des Arbeitspaketes]]/Tabelle1[[#Totals],[Plan-Kosten des Arbeitspaketes]]</f>
        <v>0.14545454545454545</v>
      </c>
      <c r="G16" s="18">
        <v>20000</v>
      </c>
      <c r="H16" s="18">
        <v>30000</v>
      </c>
      <c r="I16" s="4">
        <v>0.25</v>
      </c>
      <c r="J16" s="8">
        <f>Tabelle1[[#This Row],[Anteil des APs am Gesamtumfang]]*Tabelle1[[#This Row],[Fortschrittsgrad des Arbeitspaketes zum Stichtag]]</f>
        <v>3.6363636363636362E-2</v>
      </c>
      <c r="K16" s="52">
        <f t="shared" si="0"/>
        <v>20000</v>
      </c>
      <c r="L16" s="76" t="s">
        <v>135</v>
      </c>
      <c r="M16" s="77" t="s">
        <v>135</v>
      </c>
      <c r="N16" s="77" t="s">
        <v>135</v>
      </c>
      <c r="O16" s="77" t="s">
        <v>135</v>
      </c>
      <c r="P16" s="78" t="s">
        <v>135</v>
      </c>
      <c r="R16" s="21"/>
    </row>
    <row r="17" spans="2:18" x14ac:dyDescent="0.45">
      <c r="B17" s="7">
        <v>9</v>
      </c>
      <c r="C17" s="3" t="s">
        <v>94</v>
      </c>
      <c r="D17" s="3" t="s">
        <v>96</v>
      </c>
      <c r="E17" s="18">
        <v>90000</v>
      </c>
      <c r="F17" s="8">
        <f>Tabelle1[[#This Row],[Plan-Kosten des Arbeitspaketes]]/Tabelle1[[#Totals],[Plan-Kosten des Arbeitspaketes]]</f>
        <v>0.16363636363636364</v>
      </c>
      <c r="G17" s="18">
        <v>45000</v>
      </c>
      <c r="H17" s="18">
        <v>60000</v>
      </c>
      <c r="I17" s="4">
        <v>0.3</v>
      </c>
      <c r="J17" s="8">
        <f>Tabelle1[[#This Row],[Anteil des APs am Gesamtumfang]]*Tabelle1[[#This Row],[Fortschrittsgrad des Arbeitspaketes zum Stichtag]]</f>
        <v>4.9090909090909088E-2</v>
      </c>
      <c r="K17" s="52">
        <f t="shared" si="0"/>
        <v>27000</v>
      </c>
      <c r="L17" s="76" t="s">
        <v>135</v>
      </c>
      <c r="M17" s="77" t="s">
        <v>135</v>
      </c>
      <c r="N17" s="77" t="s">
        <v>135</v>
      </c>
      <c r="O17" s="77" t="s">
        <v>135</v>
      </c>
      <c r="P17" s="78" t="s">
        <v>135</v>
      </c>
    </row>
    <row r="18" spans="2:18" x14ac:dyDescent="0.45">
      <c r="B18" s="7">
        <v>10</v>
      </c>
      <c r="C18" s="3" t="s">
        <v>95</v>
      </c>
      <c r="D18" s="3" t="s">
        <v>97</v>
      </c>
      <c r="E18" s="18">
        <v>100000</v>
      </c>
      <c r="F18" s="8">
        <f>Tabelle1[[#This Row],[Plan-Kosten des Arbeitspaketes]]/Tabelle1[[#Totals],[Plan-Kosten des Arbeitspaketes]]</f>
        <v>0.18181818181818182</v>
      </c>
      <c r="G18" s="18">
        <v>60000</v>
      </c>
      <c r="H18" s="18">
        <v>65000</v>
      </c>
      <c r="I18" s="4">
        <v>0.5</v>
      </c>
      <c r="J18" s="8">
        <f>Tabelle1[[#This Row],[Anteil des APs am Gesamtumfang]]*Tabelle1[[#This Row],[Fortschrittsgrad des Arbeitspaketes zum Stichtag]]</f>
        <v>9.0909090909090912E-2</v>
      </c>
      <c r="K18" s="52">
        <f t="shared" si="0"/>
        <v>50000</v>
      </c>
      <c r="L18" s="76" t="s">
        <v>135</v>
      </c>
      <c r="M18" s="77" t="s">
        <v>135</v>
      </c>
      <c r="N18" s="77" t="s">
        <v>135</v>
      </c>
      <c r="O18" s="77" t="s">
        <v>135</v>
      </c>
      <c r="P18" s="78" t="s">
        <v>135</v>
      </c>
    </row>
    <row r="19" spans="2:18" x14ac:dyDescent="0.45">
      <c r="B19" s="7">
        <v>11</v>
      </c>
      <c r="C19" s="3" t="s">
        <v>136</v>
      </c>
      <c r="D19" s="3" t="s">
        <v>136</v>
      </c>
      <c r="E19" s="18"/>
      <c r="F19" s="8">
        <f>Tabelle1[[#This Row],[Plan-Kosten des Arbeitspaketes]]/Tabelle1[[#Totals],[Plan-Kosten des Arbeitspaketes]]</f>
        <v>0</v>
      </c>
      <c r="G19" s="18"/>
      <c r="H19" s="18"/>
      <c r="I19" s="4"/>
      <c r="J19" s="8">
        <f>Tabelle1[[#This Row],[Anteil des APs am Gesamtumfang]]*Tabelle1[[#This Row],[Fortschrittsgrad des Arbeitspaketes zum Stichtag]]</f>
        <v>0</v>
      </c>
      <c r="K19" s="52">
        <f t="shared" si="0"/>
        <v>0</v>
      </c>
      <c r="L19" s="76"/>
      <c r="M19" s="77"/>
      <c r="N19" s="77"/>
      <c r="O19" s="77"/>
      <c r="P19" s="78"/>
    </row>
    <row r="20" spans="2:18" ht="14.65" thickBot="1" x14ac:dyDescent="0.5">
      <c r="B20" s="17" t="s">
        <v>3</v>
      </c>
      <c r="C20" s="9"/>
      <c r="D20" s="9"/>
      <c r="E20" s="19">
        <f>SUBTOTAL(109,Tabelle1[Plan-Kosten des Arbeitspaketes])</f>
        <v>550000</v>
      </c>
      <c r="F20" s="10">
        <f>SUBTOTAL(109,Tabelle1[Anteil des APs am Gesamtumfang])</f>
        <v>1</v>
      </c>
      <c r="G20" s="19">
        <f>SUBTOTAL(109,Tabelle1[Plankosten des Arbeitspaketes zum Stichtag])</f>
        <v>395000</v>
      </c>
      <c r="H20" s="19">
        <f>SUBTOTAL(109,Tabelle1[Ist-Kosten des Arbeitspaketes zum Stichtag])</f>
        <v>425000</v>
      </c>
      <c r="I20" s="9"/>
      <c r="J20" s="10">
        <f>SUBTOTAL(109,Tabelle1[Anteil des Arbeitspaketes am Gesamtfortschritt])</f>
        <v>0.61636363636363645</v>
      </c>
      <c r="K20" s="53">
        <f>SUBTOTAL(109,Tabelle1[Aktueller Fertigstellungswert])</f>
        <v>339000</v>
      </c>
      <c r="L20" s="57"/>
      <c r="M20" s="58"/>
      <c r="N20" s="58"/>
      <c r="O20" s="58"/>
      <c r="P20" s="59"/>
    </row>
    <row r="21" spans="2:18" x14ac:dyDescent="0.45">
      <c r="E21" s="21" t="s">
        <v>37</v>
      </c>
      <c r="G21" s="21" t="s">
        <v>39</v>
      </c>
      <c r="H21" s="21" t="s">
        <v>38</v>
      </c>
      <c r="J21" s="21" t="s">
        <v>49</v>
      </c>
      <c r="K21" s="21" t="s">
        <v>54</v>
      </c>
      <c r="L21" s="21"/>
      <c r="M21" s="21"/>
      <c r="N21" s="21"/>
      <c r="O21" s="21"/>
      <c r="P21" s="21"/>
    </row>
    <row r="22" spans="2:18" ht="14.65" thickBot="1" x14ac:dyDescent="0.5"/>
    <row r="23" spans="2:18" x14ac:dyDescent="0.45">
      <c r="B23" s="11" t="s">
        <v>37</v>
      </c>
      <c r="C23" s="12" t="s">
        <v>68</v>
      </c>
      <c r="D23" s="12"/>
      <c r="E23" s="24">
        <f>Tabelle1[[#Totals],[Plan-Kosten des Arbeitspaketes]]</f>
        <v>550000</v>
      </c>
      <c r="H23" s="11" t="s">
        <v>50</v>
      </c>
      <c r="I23" s="12" t="s">
        <v>77</v>
      </c>
      <c r="J23" s="12"/>
      <c r="K23" s="29">
        <f>Tabelle1[[#Totals],[Anteil des Arbeitspaketes am Gesamtfortschritt]]</f>
        <v>0.61636363636363645</v>
      </c>
      <c r="M23" s="21" t="s">
        <v>100</v>
      </c>
    </row>
    <row r="24" spans="2:18" x14ac:dyDescent="0.45">
      <c r="B24" s="13" t="s">
        <v>39</v>
      </c>
      <c r="C24" t="s">
        <v>69</v>
      </c>
      <c r="E24" s="25">
        <f>Tabelle1[[#Totals],[Plankosten des Arbeitspaketes zum Stichtag]]</f>
        <v>395000</v>
      </c>
      <c r="H24" s="13" t="s">
        <v>51</v>
      </c>
      <c r="I24" t="s">
        <v>78</v>
      </c>
      <c r="K24" s="26">
        <f>Tabelle1[[#Totals],[Plankosten des Arbeitspaketes zum Stichtag]]/Tabelle1[[#Totals],[Plan-Kosten des Arbeitspaketes]]</f>
        <v>0.71818181818181814</v>
      </c>
      <c r="R24" s="21" t="s">
        <v>93</v>
      </c>
    </row>
    <row r="25" spans="2:18" x14ac:dyDescent="0.45">
      <c r="B25" s="13" t="s">
        <v>38</v>
      </c>
      <c r="C25" t="s">
        <v>70</v>
      </c>
      <c r="E25" s="25">
        <f>Tabelle1[[#Totals],[Ist-Kosten des Arbeitspaketes zum Stichtag]]</f>
        <v>425000</v>
      </c>
      <c r="H25" s="13" t="s">
        <v>52</v>
      </c>
      <c r="I25" t="s">
        <v>79</v>
      </c>
      <c r="K25" s="26">
        <f>Tabelle1[[#Totals],[Ist-Kosten des Arbeitspaketes zum Stichtag]]/Tabelle1[[#Totals],[Plan-Kosten des Arbeitspaketes]]</f>
        <v>0.77272727272727271</v>
      </c>
    </row>
    <row r="26" spans="2:18" x14ac:dyDescent="0.45">
      <c r="B26" s="13"/>
      <c r="E26" s="22"/>
      <c r="H26" s="13"/>
      <c r="K26" s="14"/>
    </row>
    <row r="27" spans="2:18" x14ac:dyDescent="0.45">
      <c r="B27" s="13" t="s">
        <v>53</v>
      </c>
      <c r="C27" t="s">
        <v>71</v>
      </c>
      <c r="E27" s="26">
        <f>Tabelle1[[#Totals],[Aktueller Fertigstellungswert]]/Tabelle1[[#Totals],[Plankosten des Arbeitspaketes zum Stichtag]]</f>
        <v>0.85822784810126584</v>
      </c>
      <c r="H27" s="13" t="s">
        <v>218</v>
      </c>
      <c r="I27" t="s">
        <v>219</v>
      </c>
      <c r="K27" s="96">
        <f>Tabelle1[[#Totals],[Aktueller Fertigstellungswert]]/Tabelle1[[#Totals],[Ist-Kosten des Arbeitspaketes zum Stichtag]]</f>
        <v>0.79764705882352938</v>
      </c>
    </row>
    <row r="28" spans="2:18" x14ac:dyDescent="0.45">
      <c r="B28" s="13" t="s">
        <v>55</v>
      </c>
      <c r="C28" t="s">
        <v>72</v>
      </c>
      <c r="E28" s="26">
        <f>Tabelle1[[#Totals],[Aktueller Fertigstellungswert]]/Tabelle1[[#Totals],[Ist-Kosten des Arbeitspaketes zum Stichtag]]</f>
        <v>0.79764705882352938</v>
      </c>
      <c r="H28" s="13" t="s">
        <v>217</v>
      </c>
      <c r="I28" t="s">
        <v>220</v>
      </c>
      <c r="K28" s="96">
        <f>K23+(1-K23)*(Tabelle1[[#Totals],[Plan-Kosten des Arbeitspaketes]]-Tabelle1[[#Totals],[Ist-Kosten des Arbeitspaketes zum Stichtag]])/(Tabelle1[[#Totals],[Plan-Kosten des Arbeitspaketes]]-Tabelle1[[#Totals],[Aktueller Fertigstellungswert]])</f>
        <v>0.84363636363636363</v>
      </c>
    </row>
    <row r="29" spans="2:18" x14ac:dyDescent="0.45">
      <c r="B29" s="13" t="s">
        <v>56</v>
      </c>
      <c r="C29" t="s">
        <v>73</v>
      </c>
      <c r="E29" s="26">
        <f>Tabelle1[[#Totals],[Ist-Kosten des Arbeitspaketes zum Stichtag]]/Tabelle1[[#Totals],[Plankosten des Arbeitspaketes zum Stichtag]]</f>
        <v>1.0759493670886076</v>
      </c>
      <c r="H29" s="13"/>
      <c r="K29" s="14"/>
    </row>
    <row r="30" spans="2:18" x14ac:dyDescent="0.45">
      <c r="B30" s="13"/>
      <c r="E30" s="14"/>
      <c r="H30" s="13" t="s">
        <v>57</v>
      </c>
      <c r="I30" t="s">
        <v>80</v>
      </c>
      <c r="K30" s="27">
        <f>Tabelle1[[#Totals],[Aktueller Fertigstellungswert]]-Tabelle1[[#Totals],[Plankosten des Arbeitspaketes zum Stichtag]]</f>
        <v>-56000</v>
      </c>
    </row>
    <row r="31" spans="2:18" ht="14.65" thickBot="1" x14ac:dyDescent="0.5">
      <c r="B31" s="13" t="s">
        <v>59</v>
      </c>
      <c r="C31" t="s">
        <v>74</v>
      </c>
      <c r="E31" s="27">
        <f>Tabelle1[[#Totals],[Plan-Kosten des Arbeitspaketes]]*Tabelle1[[#Totals],[Ist-Kosten des Arbeitspaketes zum Stichtag]]/Tabelle1[[#Totals],[Aktueller Fertigstellungswert]]</f>
        <v>689528.02359882009</v>
      </c>
      <c r="H31" s="15" t="s">
        <v>58</v>
      </c>
      <c r="I31" s="16" t="s">
        <v>81</v>
      </c>
      <c r="J31" s="16"/>
      <c r="K31" s="28">
        <f>Tabelle1[[#Totals],[Aktueller Fertigstellungswert]]-Tabelle1[[#Totals],[Ist-Kosten des Arbeitspaketes zum Stichtag]]</f>
        <v>-86000</v>
      </c>
    </row>
    <row r="32" spans="2:18" x14ac:dyDescent="0.45">
      <c r="B32" s="13" t="s">
        <v>60</v>
      </c>
      <c r="C32" t="s">
        <v>75</v>
      </c>
      <c r="E32" s="27">
        <f>Tabelle1[[#Totals],[Plan-Kosten des Arbeitspaketes]]+Tabelle1[[#Totals],[Ist-Kosten des Arbeitspaketes zum Stichtag]]-Tabelle1[[#Totals],[Aktueller Fertigstellungswert]]</f>
        <v>636000</v>
      </c>
    </row>
    <row r="33" spans="2:5" ht="14.65" thickBot="1" x14ac:dyDescent="0.5">
      <c r="B33" s="15" t="s">
        <v>61</v>
      </c>
      <c r="C33" s="16" t="s">
        <v>76</v>
      </c>
      <c r="D33" s="16"/>
      <c r="E33" s="28">
        <f>Tabelle1[[#Totals],[Plan-Kosten des Arbeitspaketes]]-(E31+E32)/2</f>
        <v>-112764.01179940999</v>
      </c>
    </row>
  </sheetData>
  <dataValidations count="1">
    <dataValidation type="list" allowBlank="1" showInputMessage="1" showErrorMessage="1" sqref="L9:P19" xr:uid="{00000000-0002-0000-0600-000000000000}">
      <formula1>"OK,kritisch,gefährdend"</formula1>
    </dataValidation>
  </dataValidations>
  <pageMargins left="0.70866141732283472" right="0.70866141732283472" top="0.98425196850393704" bottom="0.74803149606299213" header="0.31496062992125984" footer="0.31496062992125984"/>
  <pageSetup paperSize="9" scale="32" orientation="portrait" horizontalDpi="4294967293" r:id="rId1"/>
  <headerFooter>
    <oddHeader>&amp;L&amp;G</oddHeader>
  </headerFooter>
  <drawing r:id="rId2"/>
  <legacyDrawingHF r:id="rId3"/>
  <tableParts count="1">
    <tablePart r:id="rId4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5" tint="0.79998168889431442"/>
    <pageSetUpPr fitToPage="1"/>
  </sheetPr>
  <dimension ref="A1:P33"/>
  <sheetViews>
    <sheetView zoomScale="90" zoomScaleNormal="90" workbookViewId="0"/>
  </sheetViews>
  <sheetFormatPr baseColWidth="10" defaultColWidth="9.1328125" defaultRowHeight="14.25" x14ac:dyDescent="0.45"/>
  <cols>
    <col min="2" max="2" width="9.3984375" customWidth="1"/>
    <col min="3" max="3" width="14.86328125" customWidth="1"/>
    <col min="4" max="4" width="20.1328125" customWidth="1"/>
    <col min="5" max="5" width="16.86328125" customWidth="1"/>
    <col min="6" max="6" width="18.265625" customWidth="1"/>
    <col min="7" max="7" width="14.3984375" customWidth="1"/>
    <col min="8" max="8" width="17.3984375" customWidth="1"/>
    <col min="9" max="9" width="18" customWidth="1"/>
    <col min="10" max="10" width="18.86328125" customWidth="1"/>
    <col min="11" max="16" width="12.73046875" customWidth="1"/>
  </cols>
  <sheetData>
    <row r="1" spans="1:16" ht="14.65" thickBot="1" x14ac:dyDescent="0.5">
      <c r="A1" t="s">
        <v>245</v>
      </c>
    </row>
    <row r="2" spans="1:16" ht="18" x14ac:dyDescent="0.55000000000000004">
      <c r="B2" s="30" t="s">
        <v>170</v>
      </c>
      <c r="C2" s="31"/>
      <c r="D2" s="32"/>
      <c r="E2" s="32"/>
      <c r="F2" s="32"/>
      <c r="G2" s="32"/>
      <c r="H2" s="32"/>
      <c r="I2" s="32"/>
      <c r="J2" s="32"/>
      <c r="K2" s="33"/>
      <c r="L2" s="30" t="s">
        <v>152</v>
      </c>
      <c r="M2" s="32"/>
      <c r="N2" s="32"/>
      <c r="O2" s="32"/>
      <c r="P2" s="33"/>
    </row>
    <row r="3" spans="1:16" x14ac:dyDescent="0.45">
      <c r="B3" s="34" t="s">
        <v>11</v>
      </c>
      <c r="C3" s="35"/>
      <c r="D3" s="36" t="s">
        <v>12</v>
      </c>
      <c r="E3" s="36"/>
      <c r="F3" s="36"/>
      <c r="G3" s="36"/>
      <c r="H3" s="36"/>
      <c r="I3" s="36"/>
      <c r="J3" s="36"/>
      <c r="K3" s="37"/>
      <c r="L3" s="34"/>
      <c r="M3" s="36"/>
      <c r="N3" s="36"/>
      <c r="O3" s="36"/>
      <c r="P3" s="37"/>
    </row>
    <row r="4" spans="1:16" x14ac:dyDescent="0.45">
      <c r="B4" s="34" t="s">
        <v>13</v>
      </c>
      <c r="C4" s="35"/>
      <c r="D4" s="36" t="s">
        <v>14</v>
      </c>
      <c r="E4" s="36"/>
      <c r="F4" s="36"/>
      <c r="G4" s="36"/>
      <c r="H4" s="36"/>
      <c r="I4" s="36"/>
      <c r="J4" s="36"/>
      <c r="K4" s="37"/>
      <c r="L4" s="34"/>
      <c r="M4" s="36"/>
      <c r="N4" s="36"/>
      <c r="O4" s="36"/>
      <c r="P4" s="37"/>
    </row>
    <row r="5" spans="1:16" x14ac:dyDescent="0.45">
      <c r="B5" s="34" t="s">
        <v>15</v>
      </c>
      <c r="C5" s="35"/>
      <c r="D5" s="36" t="s">
        <v>16</v>
      </c>
      <c r="E5" s="36"/>
      <c r="F5" s="36"/>
      <c r="G5" s="36"/>
      <c r="H5" s="36"/>
      <c r="I5" s="36"/>
      <c r="J5" s="36"/>
      <c r="K5" s="37"/>
      <c r="L5" s="34"/>
      <c r="M5" s="36"/>
      <c r="N5" s="36"/>
      <c r="O5" s="36"/>
      <c r="P5" s="37"/>
    </row>
    <row r="6" spans="1:16" ht="14.65" thickBot="1" x14ac:dyDescent="0.5">
      <c r="B6" s="38" t="s">
        <v>17</v>
      </c>
      <c r="C6" s="39"/>
      <c r="D6" s="40"/>
      <c r="E6" s="40"/>
      <c r="F6" s="40"/>
      <c r="G6" s="40"/>
      <c r="H6" s="40"/>
      <c r="I6" s="40"/>
      <c r="J6" s="40"/>
      <c r="K6" s="41"/>
      <c r="L6" s="38"/>
      <c r="M6" s="40"/>
      <c r="N6" s="40"/>
      <c r="O6" s="40"/>
      <c r="P6" s="41"/>
    </row>
    <row r="8" spans="1:16" s="1" customFormat="1" ht="42.75" x14ac:dyDescent="0.45">
      <c r="B8" s="5" t="s">
        <v>1</v>
      </c>
      <c r="C8" s="6" t="s">
        <v>0</v>
      </c>
      <c r="D8" s="6" t="s">
        <v>63</v>
      </c>
      <c r="E8" s="20" t="s">
        <v>62</v>
      </c>
      <c r="F8" s="20" t="s">
        <v>48</v>
      </c>
      <c r="G8" s="6" t="s">
        <v>64</v>
      </c>
      <c r="H8" s="6" t="s">
        <v>65</v>
      </c>
      <c r="I8" s="6" t="s">
        <v>66</v>
      </c>
      <c r="J8" s="6" t="s">
        <v>67</v>
      </c>
      <c r="K8" s="6" t="s">
        <v>2</v>
      </c>
      <c r="L8" s="5" t="s">
        <v>131</v>
      </c>
      <c r="M8" s="6" t="s">
        <v>132</v>
      </c>
      <c r="N8" s="6" t="s">
        <v>133</v>
      </c>
      <c r="O8" s="6" t="s">
        <v>134</v>
      </c>
      <c r="P8" s="51" t="s">
        <v>137</v>
      </c>
    </row>
    <row r="9" spans="1:16" x14ac:dyDescent="0.45">
      <c r="B9" s="7">
        <v>1</v>
      </c>
      <c r="C9" s="3" t="s">
        <v>29</v>
      </c>
      <c r="D9" s="3" t="s">
        <v>40</v>
      </c>
      <c r="E9" s="18">
        <v>10000</v>
      </c>
      <c r="F9" s="8">
        <f>Tabelle1456[[#This Row],[Plan-Kosten des Arbeitspaketes]]/Tabelle1456[[#Totals],[Plan-Kosten des Arbeitspaketes]]</f>
        <v>1.8181818181818181E-2</v>
      </c>
      <c r="G9" s="18">
        <v>10000</v>
      </c>
      <c r="H9" s="18">
        <v>14000</v>
      </c>
      <c r="I9" s="4">
        <v>1</v>
      </c>
      <c r="J9" s="8">
        <f>Tabelle1456[[#This Row],[Anteil des APs am Gesamtumfang]]*Tabelle1456[[#This Row],[Fortschrittsgrad des Arbeitspaketes zum Stichtag]]</f>
        <v>1.8181818181818181E-2</v>
      </c>
      <c r="K9" s="23">
        <f>E9*I9</f>
        <v>10000</v>
      </c>
      <c r="L9" s="79" t="s">
        <v>135</v>
      </c>
      <c r="M9" s="77" t="s">
        <v>135</v>
      </c>
      <c r="N9" s="77" t="s">
        <v>153</v>
      </c>
      <c r="O9" s="77" t="s">
        <v>135</v>
      </c>
      <c r="P9" s="80" t="s">
        <v>135</v>
      </c>
    </row>
    <row r="10" spans="1:16" x14ac:dyDescent="0.45">
      <c r="B10" s="7">
        <v>2</v>
      </c>
      <c r="C10" s="3" t="s">
        <v>30</v>
      </c>
      <c r="D10" s="3" t="s">
        <v>41</v>
      </c>
      <c r="E10" s="18">
        <v>20000</v>
      </c>
      <c r="F10" s="8">
        <f>Tabelle1456[[#This Row],[Plan-Kosten des Arbeitspaketes]]/Tabelle1456[[#Totals],[Plan-Kosten des Arbeitspaketes]]</f>
        <v>3.6363636363636362E-2</v>
      </c>
      <c r="G10" s="18">
        <v>20000</v>
      </c>
      <c r="H10" s="18">
        <v>22000</v>
      </c>
      <c r="I10" s="4">
        <v>1</v>
      </c>
      <c r="J10" s="8">
        <f>Tabelle1456[[#This Row],[Anteil des APs am Gesamtumfang]]*Tabelle1456[[#This Row],[Fortschrittsgrad des Arbeitspaketes zum Stichtag]]</f>
        <v>3.6363636363636362E-2</v>
      </c>
      <c r="K10" s="23">
        <f t="shared" ref="K10:K19" si="0">E10*I10</f>
        <v>20000</v>
      </c>
      <c r="L10" s="79" t="s">
        <v>135</v>
      </c>
      <c r="M10" s="77" t="s">
        <v>135</v>
      </c>
      <c r="N10" s="77" t="s">
        <v>153</v>
      </c>
      <c r="O10" s="77" t="s">
        <v>135</v>
      </c>
      <c r="P10" s="80" t="s">
        <v>135</v>
      </c>
    </row>
    <row r="11" spans="1:16" x14ac:dyDescent="0.45">
      <c r="B11" s="7">
        <v>3</v>
      </c>
      <c r="C11" s="3" t="s">
        <v>31</v>
      </c>
      <c r="D11" s="3" t="s">
        <v>42</v>
      </c>
      <c r="E11" s="18">
        <v>30000</v>
      </c>
      <c r="F11" s="8">
        <f>Tabelle1456[[#This Row],[Plan-Kosten des Arbeitspaketes]]/Tabelle1456[[#Totals],[Plan-Kosten des Arbeitspaketes]]</f>
        <v>5.4545454545454543E-2</v>
      </c>
      <c r="G11" s="18">
        <v>30000</v>
      </c>
      <c r="H11" s="18">
        <v>38000</v>
      </c>
      <c r="I11" s="4">
        <v>1</v>
      </c>
      <c r="J11" s="8">
        <f>Tabelle1456[[#This Row],[Anteil des APs am Gesamtumfang]]*Tabelle1456[[#This Row],[Fortschrittsgrad des Arbeitspaketes zum Stichtag]]</f>
        <v>5.4545454545454543E-2</v>
      </c>
      <c r="K11" s="23">
        <f t="shared" si="0"/>
        <v>30000</v>
      </c>
      <c r="L11" s="79" t="s">
        <v>153</v>
      </c>
      <c r="M11" s="77" t="s">
        <v>153</v>
      </c>
      <c r="N11" s="77" t="s">
        <v>153</v>
      </c>
      <c r="O11" s="77" t="s">
        <v>153</v>
      </c>
      <c r="P11" s="80" t="s">
        <v>153</v>
      </c>
    </row>
    <row r="12" spans="1:16" x14ac:dyDescent="0.45">
      <c r="B12" s="7">
        <v>4</v>
      </c>
      <c r="C12" s="3" t="s">
        <v>32</v>
      </c>
      <c r="D12" s="3" t="s">
        <v>43</v>
      </c>
      <c r="E12" s="18">
        <v>40000</v>
      </c>
      <c r="F12" s="8">
        <f>Tabelle1456[[#This Row],[Plan-Kosten des Arbeitspaketes]]/Tabelle1456[[#Totals],[Plan-Kosten des Arbeitspaketes]]</f>
        <v>7.2727272727272724E-2</v>
      </c>
      <c r="G12" s="18">
        <v>40000</v>
      </c>
      <c r="H12" s="18">
        <v>44000</v>
      </c>
      <c r="I12" s="4">
        <v>0.8</v>
      </c>
      <c r="J12" s="8">
        <f>Tabelle1456[[#This Row],[Anteil des APs am Gesamtumfang]]*Tabelle1456[[#This Row],[Fortschrittsgrad des Arbeitspaketes zum Stichtag]]</f>
        <v>5.8181818181818182E-2</v>
      </c>
      <c r="K12" s="23">
        <f t="shared" si="0"/>
        <v>32000</v>
      </c>
      <c r="L12" s="79" t="s">
        <v>135</v>
      </c>
      <c r="M12" s="77" t="s">
        <v>135</v>
      </c>
      <c r="N12" s="77" t="s">
        <v>135</v>
      </c>
      <c r="O12" s="77" t="s">
        <v>135</v>
      </c>
      <c r="P12" s="80" t="s">
        <v>135</v>
      </c>
    </row>
    <row r="13" spans="1:16" x14ac:dyDescent="0.45">
      <c r="B13" s="7">
        <v>5</v>
      </c>
      <c r="C13" s="3" t="s">
        <v>33</v>
      </c>
      <c r="D13" s="3" t="s">
        <v>44</v>
      </c>
      <c r="E13" s="18">
        <v>50000</v>
      </c>
      <c r="F13" s="8">
        <f>Tabelle1456[[#This Row],[Plan-Kosten des Arbeitspaketes]]/Tabelle1456[[#Totals],[Plan-Kosten des Arbeitspaketes]]</f>
        <v>9.0909090909090912E-2</v>
      </c>
      <c r="G13" s="18">
        <v>50000</v>
      </c>
      <c r="H13" s="18">
        <v>48000</v>
      </c>
      <c r="I13" s="4">
        <v>1</v>
      </c>
      <c r="J13" s="8">
        <f>Tabelle1456[[#This Row],[Anteil des APs am Gesamtumfang]]*Tabelle1456[[#This Row],[Fortschrittsgrad des Arbeitspaketes zum Stichtag]]</f>
        <v>9.0909090909090912E-2</v>
      </c>
      <c r="K13" s="23">
        <f t="shared" si="0"/>
        <v>50000</v>
      </c>
      <c r="L13" s="79" t="s">
        <v>135</v>
      </c>
      <c r="M13" s="77" t="s">
        <v>135</v>
      </c>
      <c r="N13" s="77" t="s">
        <v>135</v>
      </c>
      <c r="O13" s="77" t="s">
        <v>135</v>
      </c>
      <c r="P13" s="80" t="s">
        <v>135</v>
      </c>
    </row>
    <row r="14" spans="1:16" x14ac:dyDescent="0.45">
      <c r="B14" s="7">
        <v>6</v>
      </c>
      <c r="C14" s="3" t="s">
        <v>34</v>
      </c>
      <c r="D14" s="3" t="s">
        <v>45</v>
      </c>
      <c r="E14" s="18">
        <v>60000</v>
      </c>
      <c r="F14" s="8">
        <f>Tabelle1456[[#This Row],[Plan-Kosten des Arbeitspaketes]]/Tabelle1456[[#Totals],[Plan-Kosten des Arbeitspaketes]]</f>
        <v>0.10909090909090909</v>
      </c>
      <c r="G14" s="18">
        <v>50000</v>
      </c>
      <c r="H14" s="18">
        <v>30000</v>
      </c>
      <c r="I14" s="4">
        <v>0.5</v>
      </c>
      <c r="J14" s="8">
        <f>Tabelle1456[[#This Row],[Anteil des APs am Gesamtumfang]]*Tabelle1456[[#This Row],[Fortschrittsgrad des Arbeitspaketes zum Stichtag]]</f>
        <v>5.4545454545454543E-2</v>
      </c>
      <c r="K14" s="23">
        <f t="shared" si="0"/>
        <v>30000</v>
      </c>
      <c r="L14" s="79" t="s">
        <v>135</v>
      </c>
      <c r="M14" s="77" t="s">
        <v>135</v>
      </c>
      <c r="N14" s="77" t="s">
        <v>135</v>
      </c>
      <c r="O14" s="77" t="s">
        <v>135</v>
      </c>
      <c r="P14" s="80" t="s">
        <v>135</v>
      </c>
    </row>
    <row r="15" spans="1:16" x14ac:dyDescent="0.45">
      <c r="B15" s="7">
        <v>7</v>
      </c>
      <c r="C15" s="3" t="s">
        <v>35</v>
      </c>
      <c r="D15" s="3" t="s">
        <v>46</v>
      </c>
      <c r="E15" s="18">
        <v>70000</v>
      </c>
      <c r="F15" s="8">
        <f>Tabelle1456[[#This Row],[Plan-Kosten des Arbeitspaketes]]/Tabelle1456[[#Totals],[Plan-Kosten des Arbeitspaketes]]</f>
        <v>0.12727272727272726</v>
      </c>
      <c r="G15" s="18">
        <v>50000</v>
      </c>
      <c r="H15" s="18">
        <v>30000</v>
      </c>
      <c r="I15" s="4">
        <v>0.4</v>
      </c>
      <c r="J15" s="8">
        <f>Tabelle1456[[#This Row],[Anteil des APs am Gesamtumfang]]*Tabelle1456[[#This Row],[Fortschrittsgrad des Arbeitspaketes zum Stichtag]]</f>
        <v>5.0909090909090904E-2</v>
      </c>
      <c r="K15" s="23">
        <f t="shared" si="0"/>
        <v>28000</v>
      </c>
      <c r="L15" s="79" t="s">
        <v>153</v>
      </c>
      <c r="M15" s="77" t="s">
        <v>135</v>
      </c>
      <c r="N15" s="77" t="s">
        <v>135</v>
      </c>
      <c r="O15" s="77" t="s">
        <v>135</v>
      </c>
      <c r="P15" s="80" t="s">
        <v>135</v>
      </c>
    </row>
    <row r="16" spans="1:16" x14ac:dyDescent="0.45">
      <c r="B16" s="7">
        <v>8</v>
      </c>
      <c r="C16" s="3" t="s">
        <v>36</v>
      </c>
      <c r="D16" s="3" t="s">
        <v>47</v>
      </c>
      <c r="E16" s="18">
        <v>80000</v>
      </c>
      <c r="F16" s="8">
        <f>Tabelle1456[[#This Row],[Plan-Kosten des Arbeitspaketes]]/Tabelle1456[[#Totals],[Plan-Kosten des Arbeitspaketes]]</f>
        <v>0.14545454545454545</v>
      </c>
      <c r="G16" s="18">
        <v>20000</v>
      </c>
      <c r="H16" s="18">
        <v>15000</v>
      </c>
      <c r="I16" s="4">
        <v>0.15</v>
      </c>
      <c r="J16" s="8">
        <f>Tabelle1456[[#This Row],[Anteil des APs am Gesamtumfang]]*Tabelle1456[[#This Row],[Fortschrittsgrad des Arbeitspaketes zum Stichtag]]</f>
        <v>2.1818181818181816E-2</v>
      </c>
      <c r="K16" s="23">
        <f t="shared" si="0"/>
        <v>12000</v>
      </c>
      <c r="L16" s="79" t="s">
        <v>135</v>
      </c>
      <c r="M16" s="77" t="s">
        <v>135</v>
      </c>
      <c r="N16" s="77" t="s">
        <v>135</v>
      </c>
      <c r="O16" s="77" t="s">
        <v>135</v>
      </c>
      <c r="P16" s="80" t="s">
        <v>135</v>
      </c>
    </row>
    <row r="17" spans="2:16" x14ac:dyDescent="0.45">
      <c r="B17" s="7">
        <v>9</v>
      </c>
      <c r="C17" s="3" t="s">
        <v>94</v>
      </c>
      <c r="D17" s="3" t="s">
        <v>96</v>
      </c>
      <c r="E17" s="18">
        <v>90000</v>
      </c>
      <c r="F17" s="8">
        <f>Tabelle1456[[#This Row],[Plan-Kosten des Arbeitspaketes]]/Tabelle1456[[#Totals],[Plan-Kosten des Arbeitspaketes]]</f>
        <v>0.16363636363636364</v>
      </c>
      <c r="G17" s="18"/>
      <c r="H17" s="18"/>
      <c r="I17" s="4"/>
      <c r="J17" s="8">
        <f>Tabelle1456[[#This Row],[Anteil des APs am Gesamtumfang]]*Tabelle1456[[#This Row],[Fortschrittsgrad des Arbeitspaketes zum Stichtag]]</f>
        <v>0</v>
      </c>
      <c r="K17" s="23">
        <f t="shared" si="0"/>
        <v>0</v>
      </c>
      <c r="L17" s="79" t="s">
        <v>135</v>
      </c>
      <c r="M17" s="77" t="s">
        <v>135</v>
      </c>
      <c r="N17" s="77" t="s">
        <v>135</v>
      </c>
      <c r="O17" s="77" t="s">
        <v>135</v>
      </c>
      <c r="P17" s="80" t="s">
        <v>135</v>
      </c>
    </row>
    <row r="18" spans="2:16" x14ac:dyDescent="0.45">
      <c r="B18" s="7">
        <v>10</v>
      </c>
      <c r="C18" s="3" t="s">
        <v>95</v>
      </c>
      <c r="D18" s="3" t="s">
        <v>97</v>
      </c>
      <c r="E18" s="18">
        <v>100000</v>
      </c>
      <c r="F18" s="8">
        <f>Tabelle1456[[#This Row],[Plan-Kosten des Arbeitspaketes]]/Tabelle1456[[#Totals],[Plan-Kosten des Arbeitspaketes]]</f>
        <v>0.18181818181818182</v>
      </c>
      <c r="G18" s="18">
        <v>20000</v>
      </c>
      <c r="H18" s="18">
        <v>18000</v>
      </c>
      <c r="I18" s="4">
        <v>0.12</v>
      </c>
      <c r="J18" s="8">
        <f>Tabelle1456[[#This Row],[Anteil des APs am Gesamtumfang]]*Tabelle1456[[#This Row],[Fortschrittsgrad des Arbeitspaketes zum Stichtag]]</f>
        <v>2.1818181818181816E-2</v>
      </c>
      <c r="K18" s="23">
        <f t="shared" si="0"/>
        <v>12000</v>
      </c>
      <c r="L18" s="79" t="s">
        <v>135</v>
      </c>
      <c r="M18" s="77" t="s">
        <v>135</v>
      </c>
      <c r="N18" s="77" t="s">
        <v>135</v>
      </c>
      <c r="O18" s="77" t="s">
        <v>135</v>
      </c>
      <c r="P18" s="80" t="s">
        <v>135</v>
      </c>
    </row>
    <row r="19" spans="2:16" x14ac:dyDescent="0.45">
      <c r="B19" s="7">
        <v>11</v>
      </c>
      <c r="C19" s="3"/>
      <c r="D19" s="3"/>
      <c r="E19" s="18"/>
      <c r="F19" s="8">
        <f>Tabelle1456[[#This Row],[Plan-Kosten des Arbeitspaketes]]/Tabelle1456[[#Totals],[Plan-Kosten des Arbeitspaketes]]</f>
        <v>0</v>
      </c>
      <c r="G19" s="18"/>
      <c r="H19" s="18"/>
      <c r="I19" s="4"/>
      <c r="J19" s="8">
        <f>Tabelle1456[[#This Row],[Anteil des APs am Gesamtumfang]]*Tabelle1456[[#This Row],[Fortschrittsgrad des Arbeitspaketes zum Stichtag]]</f>
        <v>0</v>
      </c>
      <c r="K19" s="23">
        <f t="shared" si="0"/>
        <v>0</v>
      </c>
      <c r="L19" s="79"/>
      <c r="M19" s="77"/>
      <c r="N19" s="77"/>
      <c r="O19" s="77"/>
      <c r="P19" s="80"/>
    </row>
    <row r="20" spans="2:16" x14ac:dyDescent="0.45">
      <c r="B20" s="17" t="s">
        <v>3</v>
      </c>
      <c r="C20" s="9"/>
      <c r="D20" s="9"/>
      <c r="E20" s="19">
        <f>SUBTOTAL(109,Tabelle1456[Plan-Kosten des Arbeitspaketes])</f>
        <v>550000</v>
      </c>
      <c r="F20" s="10">
        <f>SUBTOTAL(109,Tabelle1456[Anteil des APs am Gesamtumfang])</f>
        <v>1</v>
      </c>
      <c r="G20" s="19">
        <f>SUBTOTAL(109,Tabelle1456[Plankosten des Arbeitspaketes zum Stichtag])</f>
        <v>290000</v>
      </c>
      <c r="H20" s="19">
        <f>SUBTOTAL(109,Tabelle1456[Ist-Kosten des Arbeitspaketes zum Stichtag])</f>
        <v>259000</v>
      </c>
      <c r="I20" s="9"/>
      <c r="J20" s="10">
        <f>SUBTOTAL(109,Tabelle1456[Anteil des Arbeitspaketes am Gesamtfortschritt])</f>
        <v>0.40727272727272723</v>
      </c>
      <c r="K20" s="19">
        <f>SUBTOTAL(109,Tabelle1456[Aktueller Fertigstellungswert])</f>
        <v>224000</v>
      </c>
      <c r="L20" s="17"/>
      <c r="M20" s="9"/>
      <c r="N20" s="9"/>
      <c r="O20" s="9"/>
      <c r="P20" s="75"/>
    </row>
    <row r="21" spans="2:16" x14ac:dyDescent="0.45">
      <c r="E21" s="21" t="s">
        <v>37</v>
      </c>
      <c r="G21" s="21" t="s">
        <v>39</v>
      </c>
      <c r="H21" s="21" t="s">
        <v>38</v>
      </c>
      <c r="J21" s="21" t="s">
        <v>49</v>
      </c>
      <c r="K21" s="21" t="s">
        <v>54</v>
      </c>
      <c r="L21" s="21"/>
      <c r="M21" s="21"/>
      <c r="N21" s="21"/>
      <c r="O21" s="21"/>
      <c r="P21" s="21"/>
    </row>
    <row r="22" spans="2:16" ht="14.65" thickBot="1" x14ac:dyDescent="0.5"/>
    <row r="23" spans="2:16" x14ac:dyDescent="0.45">
      <c r="B23" s="11" t="s">
        <v>37</v>
      </c>
      <c r="C23" s="12" t="s">
        <v>68</v>
      </c>
      <c r="D23" s="12"/>
      <c r="E23" s="24">
        <f>Tabelle1456[[#Totals],[Plan-Kosten des Arbeitspaketes]]</f>
        <v>550000</v>
      </c>
      <c r="H23" s="11" t="s">
        <v>50</v>
      </c>
      <c r="I23" s="12" t="s">
        <v>77</v>
      </c>
      <c r="J23" s="12"/>
      <c r="K23" s="29">
        <f>Tabelle1456[[#Totals],[Anteil des Arbeitspaketes am Gesamtfortschritt]]</f>
        <v>0.40727272727272723</v>
      </c>
    </row>
    <row r="24" spans="2:16" x14ac:dyDescent="0.45">
      <c r="B24" s="13" t="s">
        <v>39</v>
      </c>
      <c r="C24" t="s">
        <v>69</v>
      </c>
      <c r="E24" s="25">
        <f>Tabelle1456[[#Totals],[Plankosten des Arbeitspaketes zum Stichtag]]</f>
        <v>290000</v>
      </c>
      <c r="H24" s="13" t="s">
        <v>51</v>
      </c>
      <c r="I24" t="s">
        <v>78</v>
      </c>
      <c r="K24" s="26">
        <f>Tabelle1456[[#Totals],[Plankosten des Arbeitspaketes zum Stichtag]]/Tabelle1456[[#Totals],[Plan-Kosten des Arbeitspaketes]]</f>
        <v>0.52727272727272723</v>
      </c>
    </row>
    <row r="25" spans="2:16" x14ac:dyDescent="0.45">
      <c r="B25" s="13" t="s">
        <v>38</v>
      </c>
      <c r="C25" t="s">
        <v>70</v>
      </c>
      <c r="E25" s="25">
        <f>Tabelle1456[[#Totals],[Ist-Kosten des Arbeitspaketes zum Stichtag]]</f>
        <v>259000</v>
      </c>
      <c r="H25" s="13" t="s">
        <v>52</v>
      </c>
      <c r="I25" t="s">
        <v>79</v>
      </c>
      <c r="K25" s="26">
        <f>Tabelle1456[[#Totals],[Ist-Kosten des Arbeitspaketes zum Stichtag]]/Tabelle1456[[#Totals],[Plan-Kosten des Arbeitspaketes]]</f>
        <v>0.47090909090909089</v>
      </c>
    </row>
    <row r="26" spans="2:16" x14ac:dyDescent="0.45">
      <c r="B26" s="13"/>
      <c r="E26" s="22"/>
      <c r="H26" s="13"/>
      <c r="K26" s="14"/>
    </row>
    <row r="27" spans="2:16" x14ac:dyDescent="0.45">
      <c r="B27" s="13" t="s">
        <v>53</v>
      </c>
      <c r="C27" t="s">
        <v>71</v>
      </c>
      <c r="E27" s="26">
        <f>Tabelle1456[[#Totals],[Aktueller Fertigstellungswert]]/Tabelle1456[[#Totals],[Plankosten des Arbeitspaketes zum Stichtag]]</f>
        <v>0.77241379310344827</v>
      </c>
      <c r="H27" s="13" t="s">
        <v>218</v>
      </c>
      <c r="I27" t="s">
        <v>219</v>
      </c>
      <c r="K27" s="96">
        <f>Tabelle1456[[#Totals],[Aktueller Fertigstellungswert]]/Tabelle1456[[#Totals],[Ist-Kosten des Arbeitspaketes zum Stichtag]]</f>
        <v>0.86486486486486491</v>
      </c>
    </row>
    <row r="28" spans="2:16" x14ac:dyDescent="0.45">
      <c r="B28" s="13" t="s">
        <v>55</v>
      </c>
      <c r="C28" t="s">
        <v>72</v>
      </c>
      <c r="E28" s="26">
        <f>Tabelle1456[[#Totals],[Aktueller Fertigstellungswert]]/Tabelle1456[[#Totals],[Ist-Kosten des Arbeitspaketes zum Stichtag]]</f>
        <v>0.86486486486486491</v>
      </c>
      <c r="H28" s="13" t="s">
        <v>217</v>
      </c>
      <c r="I28" t="s">
        <v>220</v>
      </c>
      <c r="K28" s="96">
        <f>K23+(1-K23)*(Tabelle1456[[#Totals],[Plan-Kosten des Arbeitspaketes]]-Tabelle1456[[#Totals],[Ist-Kosten des Arbeitspaketes zum Stichtag]])/(Tabelle1456[[#Totals],[Plan-Kosten des Arbeitspaketes]]-Tabelle1456[[#Totals],[Aktueller Fertigstellungswert]])</f>
        <v>0.9363636363636364</v>
      </c>
    </row>
    <row r="29" spans="2:16" x14ac:dyDescent="0.45">
      <c r="B29" s="13" t="s">
        <v>56</v>
      </c>
      <c r="C29" t="s">
        <v>73</v>
      </c>
      <c r="E29" s="26">
        <f>Tabelle1456[[#Totals],[Ist-Kosten des Arbeitspaketes zum Stichtag]]/Tabelle1456[[#Totals],[Plankosten des Arbeitspaketes zum Stichtag]]</f>
        <v>0.89310344827586208</v>
      </c>
      <c r="H29" s="13"/>
      <c r="K29" s="14"/>
    </row>
    <row r="30" spans="2:16" x14ac:dyDescent="0.45">
      <c r="B30" s="13"/>
      <c r="E30" s="14"/>
      <c r="H30" s="13" t="s">
        <v>57</v>
      </c>
      <c r="I30" t="s">
        <v>80</v>
      </c>
      <c r="K30" s="27">
        <f>Tabelle1456[[#Totals],[Aktueller Fertigstellungswert]]-Tabelle1456[[#Totals],[Plankosten des Arbeitspaketes zum Stichtag]]</f>
        <v>-66000</v>
      </c>
    </row>
    <row r="31" spans="2:16" ht="14.65" thickBot="1" x14ac:dyDescent="0.5">
      <c r="B31" s="13" t="s">
        <v>59</v>
      </c>
      <c r="C31" t="s">
        <v>74</v>
      </c>
      <c r="E31" s="27">
        <f>Tabelle1456[[#Totals],[Plan-Kosten des Arbeitspaketes]]*Tabelle1456[[#Totals],[Ist-Kosten des Arbeitspaketes zum Stichtag]]/Tabelle1456[[#Totals],[Aktueller Fertigstellungswert]]</f>
        <v>635937.5</v>
      </c>
      <c r="H31" s="15" t="s">
        <v>58</v>
      </c>
      <c r="I31" s="16" t="s">
        <v>81</v>
      </c>
      <c r="J31" s="16"/>
      <c r="K31" s="28">
        <f>Tabelle1456[[#Totals],[Aktueller Fertigstellungswert]]-Tabelle1456[[#Totals],[Ist-Kosten des Arbeitspaketes zum Stichtag]]</f>
        <v>-35000</v>
      </c>
    </row>
    <row r="32" spans="2:16" x14ac:dyDescent="0.45">
      <c r="B32" s="13" t="s">
        <v>60</v>
      </c>
      <c r="C32" t="s">
        <v>75</v>
      </c>
      <c r="E32" s="27">
        <f>Tabelle1456[[#Totals],[Plan-Kosten des Arbeitspaketes]]+Tabelle1456[[#Totals],[Ist-Kosten des Arbeitspaketes zum Stichtag]]-Tabelle1456[[#Totals],[Aktueller Fertigstellungswert]]</f>
        <v>585000</v>
      </c>
    </row>
    <row r="33" spans="2:5" ht="14.65" thickBot="1" x14ac:dyDescent="0.5">
      <c r="B33" s="15" t="s">
        <v>61</v>
      </c>
      <c r="C33" s="16" t="s">
        <v>76</v>
      </c>
      <c r="D33" s="16"/>
      <c r="E33" s="28">
        <f>Tabelle1456[[#Totals],[Plan-Kosten des Arbeitspaketes]]-(E31+E32)/2</f>
        <v>-60468.75</v>
      </c>
    </row>
  </sheetData>
  <dataValidations count="1">
    <dataValidation type="list" allowBlank="1" showInputMessage="1" showErrorMessage="1" sqref="L9:P19" xr:uid="{00000000-0002-0000-0700-000000000000}">
      <formula1>"OK,kritisch,gefährdend"</formula1>
    </dataValidation>
  </dataValidations>
  <pageMargins left="0.70866141732283472" right="0.70866141732283472" top="0.98425196850393704" bottom="0.74803149606299213" header="0.31496062992125984" footer="0.31496062992125984"/>
  <pageSetup paperSize="9" scale="35" orientation="portrait" horizontalDpi="4294967293" r:id="rId1"/>
  <headerFooter>
    <oddHeader>&amp;L&amp;G</oddHeader>
  </headerFooter>
  <legacyDrawingHF r:id="rId2"/>
  <tableParts count="2">
    <tablePart r:id="rId3"/>
    <tablePart r:id="rId4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5" tint="0.79998168889431442"/>
    <pageSetUpPr fitToPage="1"/>
  </sheetPr>
  <dimension ref="A1:K33"/>
  <sheetViews>
    <sheetView workbookViewId="0"/>
  </sheetViews>
  <sheetFormatPr baseColWidth="10" defaultColWidth="9.1328125" defaultRowHeight="14.25" x14ac:dyDescent="0.45"/>
  <cols>
    <col min="2" max="2" width="9.3984375" customWidth="1"/>
    <col min="3" max="3" width="14.86328125" customWidth="1"/>
    <col min="4" max="4" width="20.1328125" customWidth="1"/>
    <col min="5" max="5" width="16.86328125" customWidth="1"/>
    <col min="6" max="6" width="18.265625" customWidth="1"/>
    <col min="7" max="7" width="14.3984375" customWidth="1"/>
    <col min="8" max="8" width="17.3984375" customWidth="1"/>
    <col min="9" max="9" width="18" customWidth="1"/>
    <col min="10" max="10" width="18.86328125" customWidth="1"/>
    <col min="11" max="15" width="12.73046875" customWidth="1"/>
  </cols>
  <sheetData>
    <row r="1" spans="1:11" ht="14.65" thickBot="1" x14ac:dyDescent="0.5">
      <c r="A1" t="s">
        <v>245</v>
      </c>
    </row>
    <row r="2" spans="1:11" ht="18" x14ac:dyDescent="0.55000000000000004">
      <c r="B2" s="30" t="s">
        <v>171</v>
      </c>
      <c r="C2" s="31"/>
      <c r="D2" s="32"/>
      <c r="E2" s="32"/>
      <c r="F2" s="32"/>
      <c r="G2" s="32"/>
      <c r="H2" s="32"/>
      <c r="I2" s="32"/>
      <c r="J2" s="32"/>
      <c r="K2" s="33"/>
    </row>
    <row r="3" spans="1:11" x14ac:dyDescent="0.45">
      <c r="B3" s="34" t="s">
        <v>11</v>
      </c>
      <c r="C3" s="35"/>
      <c r="D3" s="36" t="s">
        <v>12</v>
      </c>
      <c r="E3" s="36"/>
      <c r="F3" s="36"/>
      <c r="G3" s="36"/>
      <c r="H3" s="36"/>
      <c r="I3" s="36"/>
      <c r="J3" s="36"/>
      <c r="K3" s="37"/>
    </row>
    <row r="4" spans="1:11" x14ac:dyDescent="0.45">
      <c r="B4" s="34" t="s">
        <v>13</v>
      </c>
      <c r="C4" s="35"/>
      <c r="D4" s="36" t="s">
        <v>14</v>
      </c>
      <c r="E4" s="36"/>
      <c r="F4" s="36"/>
      <c r="G4" s="36"/>
      <c r="H4" s="36"/>
      <c r="I4" s="36"/>
      <c r="J4" s="36"/>
      <c r="K4" s="37"/>
    </row>
    <row r="5" spans="1:11" x14ac:dyDescent="0.45">
      <c r="B5" s="34" t="s">
        <v>15</v>
      </c>
      <c r="C5" s="35"/>
      <c r="D5" s="36" t="s">
        <v>16</v>
      </c>
      <c r="E5" s="36"/>
      <c r="F5" s="36"/>
      <c r="G5" s="36"/>
      <c r="H5" s="36"/>
      <c r="I5" s="36"/>
      <c r="J5" s="36"/>
      <c r="K5" s="37"/>
    </row>
    <row r="6" spans="1:11" ht="14.65" thickBot="1" x14ac:dyDescent="0.5">
      <c r="B6" s="38" t="s">
        <v>17</v>
      </c>
      <c r="C6" s="39"/>
      <c r="D6" s="40"/>
      <c r="E6" s="40"/>
      <c r="F6" s="40"/>
      <c r="G6" s="40"/>
      <c r="H6" s="40"/>
      <c r="I6" s="40"/>
      <c r="J6" s="40"/>
      <c r="K6" s="41"/>
    </row>
    <row r="8" spans="1:11" s="1" customFormat="1" ht="42.75" x14ac:dyDescent="0.45">
      <c r="B8" s="5" t="s">
        <v>1</v>
      </c>
      <c r="C8" s="6" t="s">
        <v>0</v>
      </c>
      <c r="D8" s="6" t="s">
        <v>63</v>
      </c>
      <c r="E8" s="20" t="s">
        <v>62</v>
      </c>
      <c r="F8" s="20" t="s">
        <v>48</v>
      </c>
      <c r="G8" s="6" t="s">
        <v>64</v>
      </c>
      <c r="H8" s="6" t="s">
        <v>65</v>
      </c>
      <c r="I8" s="6" t="s">
        <v>66</v>
      </c>
      <c r="J8" s="6" t="s">
        <v>67</v>
      </c>
      <c r="K8" s="6" t="s">
        <v>2</v>
      </c>
    </row>
    <row r="9" spans="1:11" x14ac:dyDescent="0.45">
      <c r="B9" s="7">
        <v>1</v>
      </c>
      <c r="C9" s="3" t="s">
        <v>29</v>
      </c>
      <c r="D9" s="3" t="s">
        <v>40</v>
      </c>
      <c r="E9" s="18">
        <v>10000</v>
      </c>
      <c r="F9" s="8">
        <f>Tabelle145[[#This Row],[Plan-Kosten des Arbeitspaketes]]/Tabelle145[[#Totals],[Plan-Kosten des Arbeitspaketes]]</f>
        <v>1.8181818181818181E-2</v>
      </c>
      <c r="G9" s="18">
        <v>10000</v>
      </c>
      <c r="H9" s="18">
        <v>14000</v>
      </c>
      <c r="I9" s="4">
        <v>1</v>
      </c>
      <c r="J9" s="8">
        <f>Tabelle145[[#This Row],[Anteil des APs am Gesamtumfang]]*Tabelle145[[#This Row],[Fortschrittsgrad des Arbeitspaketes zum Stichtag]]</f>
        <v>1.8181818181818181E-2</v>
      </c>
      <c r="K9" s="23">
        <f>E9*I9</f>
        <v>10000</v>
      </c>
    </row>
    <row r="10" spans="1:11" x14ac:dyDescent="0.45">
      <c r="B10" s="7">
        <v>2</v>
      </c>
      <c r="C10" s="3" t="s">
        <v>30</v>
      </c>
      <c r="D10" s="3" t="s">
        <v>41</v>
      </c>
      <c r="E10" s="18">
        <v>20000</v>
      </c>
      <c r="F10" s="8">
        <f>Tabelle145[[#This Row],[Plan-Kosten des Arbeitspaketes]]/Tabelle145[[#Totals],[Plan-Kosten des Arbeitspaketes]]</f>
        <v>3.6363636363636362E-2</v>
      </c>
      <c r="G10" s="18">
        <v>20000</v>
      </c>
      <c r="H10" s="18">
        <v>22000</v>
      </c>
      <c r="I10" s="4">
        <v>1</v>
      </c>
      <c r="J10" s="8">
        <f>Tabelle145[[#This Row],[Anteil des APs am Gesamtumfang]]*Tabelle145[[#This Row],[Fortschrittsgrad des Arbeitspaketes zum Stichtag]]</f>
        <v>3.6363636363636362E-2</v>
      </c>
      <c r="K10" s="23">
        <f t="shared" ref="K10:K19" si="0">E10*I10</f>
        <v>20000</v>
      </c>
    </row>
    <row r="11" spans="1:11" x14ac:dyDescent="0.45">
      <c r="B11" s="7">
        <v>3</v>
      </c>
      <c r="C11" s="3" t="s">
        <v>31</v>
      </c>
      <c r="D11" s="3" t="s">
        <v>42</v>
      </c>
      <c r="E11" s="18">
        <v>30000</v>
      </c>
      <c r="F11" s="8">
        <f>Tabelle145[[#This Row],[Plan-Kosten des Arbeitspaketes]]/Tabelle145[[#Totals],[Plan-Kosten des Arbeitspaketes]]</f>
        <v>5.4545454545454543E-2</v>
      </c>
      <c r="G11" s="18">
        <v>30000</v>
      </c>
      <c r="H11" s="18">
        <v>38000</v>
      </c>
      <c r="I11" s="4">
        <v>1</v>
      </c>
      <c r="J11" s="8">
        <f>Tabelle145[[#This Row],[Anteil des APs am Gesamtumfang]]*Tabelle145[[#This Row],[Fortschrittsgrad des Arbeitspaketes zum Stichtag]]</f>
        <v>5.4545454545454543E-2</v>
      </c>
      <c r="K11" s="23">
        <f t="shared" si="0"/>
        <v>30000</v>
      </c>
    </row>
    <row r="12" spans="1:11" x14ac:dyDescent="0.45">
      <c r="B12" s="7">
        <v>4</v>
      </c>
      <c r="C12" s="3" t="s">
        <v>32</v>
      </c>
      <c r="D12" s="3" t="s">
        <v>43</v>
      </c>
      <c r="E12" s="18">
        <v>40000</v>
      </c>
      <c r="F12" s="8">
        <f>Tabelle145[[#This Row],[Plan-Kosten des Arbeitspaketes]]/Tabelle145[[#Totals],[Plan-Kosten des Arbeitspaketes]]</f>
        <v>7.2727272727272724E-2</v>
      </c>
      <c r="G12" s="18">
        <v>20000</v>
      </c>
      <c r="H12" s="18">
        <v>10000</v>
      </c>
      <c r="I12" s="4">
        <v>0.2</v>
      </c>
      <c r="J12" s="8">
        <f>Tabelle145[[#This Row],[Anteil des APs am Gesamtumfang]]*Tabelle145[[#This Row],[Fortschrittsgrad des Arbeitspaketes zum Stichtag]]</f>
        <v>1.4545454545454545E-2</v>
      </c>
      <c r="K12" s="23">
        <f t="shared" si="0"/>
        <v>8000</v>
      </c>
    </row>
    <row r="13" spans="1:11" x14ac:dyDescent="0.45">
      <c r="B13" s="7">
        <v>5</v>
      </c>
      <c r="C13" s="3" t="s">
        <v>33</v>
      </c>
      <c r="D13" s="3" t="s">
        <v>44</v>
      </c>
      <c r="E13" s="18">
        <v>50000</v>
      </c>
      <c r="F13" s="8">
        <f>Tabelle145[[#This Row],[Plan-Kosten des Arbeitspaketes]]/Tabelle145[[#Totals],[Plan-Kosten des Arbeitspaketes]]</f>
        <v>9.0909090909090912E-2</v>
      </c>
      <c r="G13" s="18">
        <v>25000</v>
      </c>
      <c r="H13" s="18">
        <v>20000</v>
      </c>
      <c r="I13" s="4">
        <v>0.3</v>
      </c>
      <c r="J13" s="8">
        <f>Tabelle145[[#This Row],[Anteil des APs am Gesamtumfang]]*Tabelle145[[#This Row],[Fortschrittsgrad des Arbeitspaketes zum Stichtag]]</f>
        <v>2.7272727272727271E-2</v>
      </c>
      <c r="K13" s="23">
        <f t="shared" si="0"/>
        <v>15000</v>
      </c>
    </row>
    <row r="14" spans="1:11" x14ac:dyDescent="0.45">
      <c r="B14" s="7">
        <v>6</v>
      </c>
      <c r="C14" s="3" t="s">
        <v>34</v>
      </c>
      <c r="D14" s="3" t="s">
        <v>45</v>
      </c>
      <c r="E14" s="18">
        <v>60000</v>
      </c>
      <c r="F14" s="8">
        <f>Tabelle145[[#This Row],[Plan-Kosten des Arbeitspaketes]]/Tabelle145[[#Totals],[Plan-Kosten des Arbeitspaketes]]</f>
        <v>0.10909090909090909</v>
      </c>
      <c r="G14" s="18">
        <v>30000</v>
      </c>
      <c r="H14" s="18">
        <v>15000</v>
      </c>
      <c r="I14" s="4">
        <v>0.1</v>
      </c>
      <c r="J14" s="8">
        <f>Tabelle145[[#This Row],[Anteil des APs am Gesamtumfang]]*Tabelle145[[#This Row],[Fortschrittsgrad des Arbeitspaketes zum Stichtag]]</f>
        <v>1.090909090909091E-2</v>
      </c>
      <c r="K14" s="23">
        <f t="shared" si="0"/>
        <v>6000</v>
      </c>
    </row>
    <row r="15" spans="1:11" x14ac:dyDescent="0.45">
      <c r="B15" s="7">
        <v>7</v>
      </c>
      <c r="C15" s="3" t="s">
        <v>35</v>
      </c>
      <c r="D15" s="3" t="s">
        <v>46</v>
      </c>
      <c r="E15" s="18">
        <v>70000</v>
      </c>
      <c r="F15" s="8">
        <f>Tabelle145[[#This Row],[Plan-Kosten des Arbeitspaketes]]/Tabelle145[[#Totals],[Plan-Kosten des Arbeitspaketes]]</f>
        <v>0.12727272727272726</v>
      </c>
      <c r="G15" s="18">
        <v>35000</v>
      </c>
      <c r="H15" s="18">
        <v>30000</v>
      </c>
      <c r="I15" s="4">
        <v>0.4</v>
      </c>
      <c r="J15" s="8">
        <f>Tabelle145[[#This Row],[Anteil des APs am Gesamtumfang]]*Tabelle145[[#This Row],[Fortschrittsgrad des Arbeitspaketes zum Stichtag]]</f>
        <v>5.0909090909090904E-2</v>
      </c>
      <c r="K15" s="23">
        <f t="shared" si="0"/>
        <v>28000</v>
      </c>
    </row>
    <row r="16" spans="1:11" x14ac:dyDescent="0.45">
      <c r="B16" s="7">
        <v>8</v>
      </c>
      <c r="C16" s="3" t="s">
        <v>36</v>
      </c>
      <c r="D16" s="3" t="s">
        <v>47</v>
      </c>
      <c r="E16" s="18">
        <v>80000</v>
      </c>
      <c r="F16" s="8">
        <f>Tabelle145[[#This Row],[Plan-Kosten des Arbeitspaketes]]/Tabelle145[[#Totals],[Plan-Kosten des Arbeitspaketes]]</f>
        <v>0.14545454545454545</v>
      </c>
      <c r="G16" s="18"/>
      <c r="H16" s="18"/>
      <c r="I16" s="4"/>
      <c r="J16" s="8">
        <f>Tabelle145[[#This Row],[Anteil des APs am Gesamtumfang]]*Tabelle145[[#This Row],[Fortschrittsgrad des Arbeitspaketes zum Stichtag]]</f>
        <v>0</v>
      </c>
      <c r="K16" s="23">
        <f t="shared" si="0"/>
        <v>0</v>
      </c>
    </row>
    <row r="17" spans="2:11" x14ac:dyDescent="0.45">
      <c r="B17" s="7">
        <v>9</v>
      </c>
      <c r="C17" s="3" t="s">
        <v>94</v>
      </c>
      <c r="D17" s="3" t="s">
        <v>96</v>
      </c>
      <c r="E17" s="18">
        <v>90000</v>
      </c>
      <c r="F17" s="8">
        <f>Tabelle145[[#This Row],[Plan-Kosten des Arbeitspaketes]]/Tabelle145[[#Totals],[Plan-Kosten des Arbeitspaketes]]</f>
        <v>0.16363636363636364</v>
      </c>
      <c r="G17" s="18"/>
      <c r="H17" s="18"/>
      <c r="I17" s="4"/>
      <c r="J17" s="8">
        <f>Tabelle145[[#This Row],[Anteil des APs am Gesamtumfang]]*Tabelle145[[#This Row],[Fortschrittsgrad des Arbeitspaketes zum Stichtag]]</f>
        <v>0</v>
      </c>
      <c r="K17" s="23">
        <f t="shared" si="0"/>
        <v>0</v>
      </c>
    </row>
    <row r="18" spans="2:11" x14ac:dyDescent="0.45">
      <c r="B18" s="7">
        <v>10</v>
      </c>
      <c r="C18" s="3" t="s">
        <v>95</v>
      </c>
      <c r="D18" s="3" t="s">
        <v>97</v>
      </c>
      <c r="E18" s="18">
        <v>100000</v>
      </c>
      <c r="F18" s="8">
        <f>Tabelle145[[#This Row],[Plan-Kosten des Arbeitspaketes]]/Tabelle145[[#Totals],[Plan-Kosten des Arbeitspaketes]]</f>
        <v>0.18181818181818182</v>
      </c>
      <c r="G18" s="18"/>
      <c r="H18" s="18"/>
      <c r="I18" s="4"/>
      <c r="J18" s="8">
        <f>Tabelle145[[#This Row],[Anteil des APs am Gesamtumfang]]*Tabelle145[[#This Row],[Fortschrittsgrad des Arbeitspaketes zum Stichtag]]</f>
        <v>0</v>
      </c>
      <c r="K18" s="23">
        <f t="shared" si="0"/>
        <v>0</v>
      </c>
    </row>
    <row r="19" spans="2:11" x14ac:dyDescent="0.45">
      <c r="B19" s="7">
        <v>11</v>
      </c>
      <c r="C19" s="3"/>
      <c r="D19" s="3"/>
      <c r="E19" s="18"/>
      <c r="F19" s="8">
        <f>Tabelle145[[#This Row],[Plan-Kosten des Arbeitspaketes]]/Tabelle145[[#Totals],[Plan-Kosten des Arbeitspaketes]]</f>
        <v>0</v>
      </c>
      <c r="G19" s="18"/>
      <c r="H19" s="18"/>
      <c r="I19" s="4"/>
      <c r="J19" s="8">
        <f>Tabelle145[[#This Row],[Anteil des APs am Gesamtumfang]]*Tabelle145[[#This Row],[Fortschrittsgrad des Arbeitspaketes zum Stichtag]]</f>
        <v>0</v>
      </c>
      <c r="K19" s="23">
        <f t="shared" si="0"/>
        <v>0</v>
      </c>
    </row>
    <row r="20" spans="2:11" x14ac:dyDescent="0.45">
      <c r="B20" s="17" t="s">
        <v>3</v>
      </c>
      <c r="C20" s="9"/>
      <c r="D20" s="9"/>
      <c r="E20" s="19">
        <f>SUBTOTAL(109,Tabelle145[Plan-Kosten des Arbeitspaketes])</f>
        <v>550000</v>
      </c>
      <c r="F20" s="10">
        <f>SUBTOTAL(109,Tabelle145[Anteil des APs am Gesamtumfang])</f>
        <v>1</v>
      </c>
      <c r="G20" s="19">
        <f>SUBTOTAL(109,Tabelle145[Plankosten des Arbeitspaketes zum Stichtag])</f>
        <v>170000</v>
      </c>
      <c r="H20" s="19">
        <f>SUBTOTAL(109,Tabelle145[Ist-Kosten des Arbeitspaketes zum Stichtag])</f>
        <v>149000</v>
      </c>
      <c r="I20" s="9"/>
      <c r="J20" s="10">
        <f>SUBTOTAL(109,Tabelle145[Anteil des Arbeitspaketes am Gesamtfortschritt])</f>
        <v>0.21272727272727271</v>
      </c>
      <c r="K20" s="19">
        <f>SUBTOTAL(109,Tabelle145[Aktueller Fertigstellungswert])</f>
        <v>117000</v>
      </c>
    </row>
    <row r="21" spans="2:11" x14ac:dyDescent="0.45">
      <c r="E21" s="21" t="s">
        <v>37</v>
      </c>
      <c r="G21" s="21" t="s">
        <v>39</v>
      </c>
      <c r="H21" s="21" t="s">
        <v>38</v>
      </c>
      <c r="J21" s="21" t="s">
        <v>49</v>
      </c>
      <c r="K21" s="21" t="s">
        <v>54</v>
      </c>
    </row>
    <row r="22" spans="2:11" ht="14.65" thickBot="1" x14ac:dyDescent="0.5"/>
    <row r="23" spans="2:11" x14ac:dyDescent="0.45">
      <c r="B23" s="11" t="s">
        <v>37</v>
      </c>
      <c r="C23" s="12" t="s">
        <v>68</v>
      </c>
      <c r="D23" s="12"/>
      <c r="E23" s="24">
        <f>Tabelle145[[#Totals],[Plan-Kosten des Arbeitspaketes]]</f>
        <v>550000</v>
      </c>
      <c r="H23" s="11" t="s">
        <v>50</v>
      </c>
      <c r="I23" s="12" t="s">
        <v>77</v>
      </c>
      <c r="J23" s="12"/>
      <c r="K23" s="29">
        <f>Tabelle145[[#Totals],[Anteil des Arbeitspaketes am Gesamtfortschritt]]</f>
        <v>0.21272727272727271</v>
      </c>
    </row>
    <row r="24" spans="2:11" x14ac:dyDescent="0.45">
      <c r="B24" s="13" t="s">
        <v>39</v>
      </c>
      <c r="C24" t="s">
        <v>69</v>
      </c>
      <c r="E24" s="25">
        <f>Tabelle145[[#Totals],[Plankosten des Arbeitspaketes zum Stichtag]]</f>
        <v>170000</v>
      </c>
      <c r="H24" s="13" t="s">
        <v>51</v>
      </c>
      <c r="I24" t="s">
        <v>78</v>
      </c>
      <c r="K24" s="26">
        <f>Tabelle145[[#Totals],[Plankosten des Arbeitspaketes zum Stichtag]]/Tabelle145[[#Totals],[Plan-Kosten des Arbeitspaketes]]</f>
        <v>0.30909090909090908</v>
      </c>
    </row>
    <row r="25" spans="2:11" x14ac:dyDescent="0.45">
      <c r="B25" s="13" t="s">
        <v>38</v>
      </c>
      <c r="C25" t="s">
        <v>70</v>
      </c>
      <c r="E25" s="25">
        <f>Tabelle145[[#Totals],[Ist-Kosten des Arbeitspaketes zum Stichtag]]</f>
        <v>149000</v>
      </c>
      <c r="H25" s="13" t="s">
        <v>52</v>
      </c>
      <c r="I25" t="s">
        <v>79</v>
      </c>
      <c r="K25" s="26">
        <f>Tabelle145[[#Totals],[Ist-Kosten des Arbeitspaketes zum Stichtag]]/Tabelle145[[#Totals],[Plan-Kosten des Arbeitspaketes]]</f>
        <v>0.27090909090909093</v>
      </c>
    </row>
    <row r="26" spans="2:11" x14ac:dyDescent="0.45">
      <c r="B26" s="13"/>
      <c r="E26" s="22"/>
      <c r="H26" s="13"/>
      <c r="K26" s="14"/>
    </row>
    <row r="27" spans="2:11" x14ac:dyDescent="0.45">
      <c r="B27" s="13" t="s">
        <v>53</v>
      </c>
      <c r="C27" t="s">
        <v>71</v>
      </c>
      <c r="E27" s="26">
        <f>Tabelle145[[#Totals],[Aktueller Fertigstellungswert]]/Tabelle145[[#Totals],[Plankosten des Arbeitspaketes zum Stichtag]]</f>
        <v>0.68823529411764706</v>
      </c>
      <c r="H27" s="13" t="s">
        <v>218</v>
      </c>
      <c r="I27" t="s">
        <v>219</v>
      </c>
      <c r="K27" s="96">
        <f>Tabelle145[[#Totals],[Aktueller Fertigstellungswert]]/Tabelle145[[#Totals],[Ist-Kosten des Arbeitspaketes zum Stichtag]]</f>
        <v>0.78523489932885904</v>
      </c>
    </row>
    <row r="28" spans="2:11" x14ac:dyDescent="0.45">
      <c r="B28" s="13" t="s">
        <v>55</v>
      </c>
      <c r="C28" t="s">
        <v>72</v>
      </c>
      <c r="E28" s="26">
        <f>Tabelle145[[#Totals],[Aktueller Fertigstellungswert]]/Tabelle145[[#Totals],[Ist-Kosten des Arbeitspaketes zum Stichtag]]</f>
        <v>0.78523489932885904</v>
      </c>
      <c r="H28" s="13" t="s">
        <v>217</v>
      </c>
      <c r="I28" t="s">
        <v>220</v>
      </c>
      <c r="K28" s="96">
        <f>K23+(1-K23)*(Tabelle145[[#Totals],[Plan-Kosten des Arbeitspaketes]]-Tabelle145[[#Totals],[Ist-Kosten des Arbeitspaketes zum Stichtag]])/(Tabelle145[[#Totals],[Plan-Kosten des Arbeitspaketes]]-Tabelle145[[#Totals],[Aktueller Fertigstellungswert]])</f>
        <v>0.94181818181818189</v>
      </c>
    </row>
    <row r="29" spans="2:11" x14ac:dyDescent="0.45">
      <c r="B29" s="13" t="s">
        <v>56</v>
      </c>
      <c r="C29" t="s">
        <v>73</v>
      </c>
      <c r="E29" s="26">
        <f>Tabelle145[[#Totals],[Ist-Kosten des Arbeitspaketes zum Stichtag]]/Tabelle145[[#Totals],[Plankosten des Arbeitspaketes zum Stichtag]]</f>
        <v>0.87647058823529411</v>
      </c>
      <c r="H29" s="13"/>
      <c r="K29" s="14"/>
    </row>
    <row r="30" spans="2:11" x14ac:dyDescent="0.45">
      <c r="B30" s="13"/>
      <c r="E30" s="14"/>
      <c r="H30" s="13" t="s">
        <v>57</v>
      </c>
      <c r="I30" t="s">
        <v>80</v>
      </c>
      <c r="K30" s="27">
        <f>Tabelle145[[#Totals],[Aktueller Fertigstellungswert]]-Tabelle145[[#Totals],[Plankosten des Arbeitspaketes zum Stichtag]]</f>
        <v>-53000</v>
      </c>
    </row>
    <row r="31" spans="2:11" ht="14.65" thickBot="1" x14ac:dyDescent="0.5">
      <c r="B31" s="13" t="s">
        <v>59</v>
      </c>
      <c r="C31" t="s">
        <v>74</v>
      </c>
      <c r="E31" s="27">
        <f>Tabelle145[[#Totals],[Plan-Kosten des Arbeitspaketes]]*Tabelle145[[#Totals],[Ist-Kosten des Arbeitspaketes zum Stichtag]]/Tabelle145[[#Totals],[Aktueller Fertigstellungswert]]</f>
        <v>700427.35042735038</v>
      </c>
      <c r="H31" s="15" t="s">
        <v>58</v>
      </c>
      <c r="I31" s="16" t="s">
        <v>81</v>
      </c>
      <c r="J31" s="16"/>
      <c r="K31" s="28">
        <f>Tabelle145[[#Totals],[Aktueller Fertigstellungswert]]-Tabelle145[[#Totals],[Ist-Kosten des Arbeitspaketes zum Stichtag]]</f>
        <v>-32000</v>
      </c>
    </row>
    <row r="32" spans="2:11" x14ac:dyDescent="0.45">
      <c r="B32" s="13" t="s">
        <v>60</v>
      </c>
      <c r="C32" t="s">
        <v>75</v>
      </c>
      <c r="E32" s="27">
        <f>Tabelle145[[#Totals],[Plan-Kosten des Arbeitspaketes]]+Tabelle145[[#Totals],[Ist-Kosten des Arbeitspaketes zum Stichtag]]-Tabelle145[[#Totals],[Aktueller Fertigstellungswert]]</f>
        <v>582000</v>
      </c>
    </row>
    <row r="33" spans="2:5" ht="14.65" thickBot="1" x14ac:dyDescent="0.5">
      <c r="B33" s="15" t="s">
        <v>61</v>
      </c>
      <c r="C33" s="16" t="s">
        <v>76</v>
      </c>
      <c r="D33" s="16"/>
      <c r="E33" s="28">
        <f>Tabelle145[[#Totals],[Plan-Kosten des Arbeitspaketes]]-(E31+E32)/2</f>
        <v>-91213.675213675248</v>
      </c>
    </row>
  </sheetData>
  <pageMargins left="0.70866141732283472" right="0.70866141732283472" top="0.98425196850393704" bottom="0.74803149606299213" header="0.31496062992125984" footer="0.31496062992125984"/>
  <pageSetup paperSize="9" scale="48" orientation="portrait" horizontalDpi="4294967293" r:id="rId1"/>
  <headerFooter>
    <oddHeader>&amp;L&amp;G</oddHeader>
  </headerFooter>
  <legacyDrawingHF r:id="rId2"/>
  <tableParts count="1">
    <tablePart r:id="rId3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5" tint="0.79998168889431442"/>
    <pageSetUpPr fitToPage="1"/>
  </sheetPr>
  <dimension ref="A1:K33"/>
  <sheetViews>
    <sheetView topLeftCell="A4" workbookViewId="0">
      <selection activeCell="N13" sqref="N13"/>
    </sheetView>
  </sheetViews>
  <sheetFormatPr baseColWidth="10" defaultColWidth="9.1328125" defaultRowHeight="14.25" x14ac:dyDescent="0.45"/>
  <cols>
    <col min="2" max="2" width="9.3984375" customWidth="1"/>
    <col min="3" max="3" width="14.86328125" customWidth="1"/>
    <col min="4" max="4" width="20.1328125" customWidth="1"/>
    <col min="5" max="5" width="16.86328125" customWidth="1"/>
    <col min="6" max="6" width="18.265625" customWidth="1"/>
    <col min="7" max="7" width="14.3984375" customWidth="1"/>
    <col min="8" max="8" width="17.3984375" customWidth="1"/>
    <col min="9" max="9" width="18" customWidth="1"/>
    <col min="10" max="10" width="18.86328125" customWidth="1"/>
    <col min="11" max="15" width="12.73046875" customWidth="1"/>
  </cols>
  <sheetData>
    <row r="1" spans="1:11" ht="14.65" thickBot="1" x14ac:dyDescent="0.5">
      <c r="A1" t="s">
        <v>245</v>
      </c>
    </row>
    <row r="2" spans="1:11" ht="18" x14ac:dyDescent="0.55000000000000004">
      <c r="B2" s="30" t="s">
        <v>172</v>
      </c>
      <c r="C2" s="31"/>
      <c r="D2" s="32"/>
      <c r="E2" s="32"/>
      <c r="F2" s="32"/>
      <c r="G2" s="32"/>
      <c r="H2" s="32"/>
      <c r="I2" s="32"/>
      <c r="J2" s="32"/>
      <c r="K2" s="33"/>
    </row>
    <row r="3" spans="1:11" x14ac:dyDescent="0.45">
      <c r="B3" s="34" t="s">
        <v>11</v>
      </c>
      <c r="C3" s="35"/>
      <c r="D3" s="36" t="s">
        <v>12</v>
      </c>
      <c r="E3" s="36"/>
      <c r="F3" s="36"/>
      <c r="G3" s="36"/>
      <c r="H3" s="36"/>
      <c r="I3" s="36"/>
      <c r="J3" s="36"/>
      <c r="K3" s="37"/>
    </row>
    <row r="4" spans="1:11" x14ac:dyDescent="0.45">
      <c r="B4" s="34" t="s">
        <v>13</v>
      </c>
      <c r="C4" s="35"/>
      <c r="D4" s="36" t="s">
        <v>14</v>
      </c>
      <c r="E4" s="36"/>
      <c r="F4" s="36"/>
      <c r="G4" s="36"/>
      <c r="H4" s="36"/>
      <c r="I4" s="36"/>
      <c r="J4" s="36"/>
      <c r="K4" s="37"/>
    </row>
    <row r="5" spans="1:11" x14ac:dyDescent="0.45">
      <c r="B5" s="34" t="s">
        <v>15</v>
      </c>
      <c r="C5" s="35"/>
      <c r="D5" s="36" t="s">
        <v>16</v>
      </c>
      <c r="E5" s="36"/>
      <c r="F5" s="36"/>
      <c r="G5" s="36"/>
      <c r="H5" s="36"/>
      <c r="I5" s="36"/>
      <c r="J5" s="36"/>
      <c r="K5" s="37"/>
    </row>
    <row r="6" spans="1:11" ht="14.65" thickBot="1" x14ac:dyDescent="0.5">
      <c r="B6" s="38" t="s">
        <v>17</v>
      </c>
      <c r="C6" s="39"/>
      <c r="D6" s="40"/>
      <c r="E6" s="40"/>
      <c r="F6" s="40"/>
      <c r="G6" s="40"/>
      <c r="H6" s="40"/>
      <c r="I6" s="40"/>
      <c r="J6" s="40"/>
      <c r="K6" s="41"/>
    </row>
    <row r="8" spans="1:11" s="1" customFormat="1" ht="42.75" x14ac:dyDescent="0.45">
      <c r="B8" s="5" t="s">
        <v>1</v>
      </c>
      <c r="C8" s="6" t="s">
        <v>0</v>
      </c>
      <c r="D8" s="6" t="s">
        <v>63</v>
      </c>
      <c r="E8" s="20" t="s">
        <v>62</v>
      </c>
      <c r="F8" s="20" t="s">
        <v>48</v>
      </c>
      <c r="G8" s="6" t="s">
        <v>64</v>
      </c>
      <c r="H8" s="6" t="s">
        <v>65</v>
      </c>
      <c r="I8" s="6" t="s">
        <v>66</v>
      </c>
      <c r="J8" s="6" t="s">
        <v>67</v>
      </c>
      <c r="K8" s="6" t="s">
        <v>2</v>
      </c>
    </row>
    <row r="9" spans="1:11" x14ac:dyDescent="0.45">
      <c r="B9" s="7">
        <v>1</v>
      </c>
      <c r="C9" s="3" t="s">
        <v>29</v>
      </c>
      <c r="D9" s="3" t="s">
        <v>40</v>
      </c>
      <c r="E9" s="18">
        <v>10000</v>
      </c>
      <c r="F9" s="8">
        <f>Tabelle14[[#This Row],[Plan-Kosten des Arbeitspaketes]]/Tabelle14[[#Totals],[Plan-Kosten des Arbeitspaketes]]</f>
        <v>1.8181818181818181E-2</v>
      </c>
      <c r="G9" s="18">
        <v>10000</v>
      </c>
      <c r="H9" s="18">
        <v>5000</v>
      </c>
      <c r="I9" s="4">
        <v>1</v>
      </c>
      <c r="J9" s="8">
        <f>Tabelle14[[#This Row],[Anteil des APs am Gesamtumfang]]*Tabelle14[[#This Row],[Fortschrittsgrad des Arbeitspaketes zum Stichtag]]</f>
        <v>1.8181818181818181E-2</v>
      </c>
      <c r="K9" s="23">
        <f>E9*I9</f>
        <v>10000</v>
      </c>
    </row>
    <row r="10" spans="1:11" x14ac:dyDescent="0.45">
      <c r="B10" s="7">
        <v>2</v>
      </c>
      <c r="C10" s="3" t="s">
        <v>30</v>
      </c>
      <c r="D10" s="3" t="s">
        <v>41</v>
      </c>
      <c r="E10" s="18">
        <v>20000</v>
      </c>
      <c r="F10" s="8">
        <f>Tabelle14[[#This Row],[Plan-Kosten des Arbeitspaketes]]/Tabelle14[[#Totals],[Plan-Kosten des Arbeitspaketes]]</f>
        <v>3.6363636363636362E-2</v>
      </c>
      <c r="G10" s="18">
        <v>20000</v>
      </c>
      <c r="H10" s="18">
        <v>18000</v>
      </c>
      <c r="I10" s="4">
        <v>0.7</v>
      </c>
      <c r="J10" s="8">
        <f>Tabelle14[[#This Row],[Anteil des APs am Gesamtumfang]]*Tabelle14[[#This Row],[Fortschrittsgrad des Arbeitspaketes zum Stichtag]]</f>
        <v>2.5454545454545452E-2</v>
      </c>
      <c r="K10" s="23">
        <f t="shared" ref="K10:K19" si="0">E10*I10</f>
        <v>14000</v>
      </c>
    </row>
    <row r="11" spans="1:11" x14ac:dyDescent="0.45">
      <c r="B11" s="7">
        <v>3</v>
      </c>
      <c r="C11" s="3" t="s">
        <v>31</v>
      </c>
      <c r="D11" s="3" t="s">
        <v>42</v>
      </c>
      <c r="E11" s="18">
        <v>30000</v>
      </c>
      <c r="F11" s="8">
        <f>Tabelle14[[#This Row],[Plan-Kosten des Arbeitspaketes]]/Tabelle14[[#Totals],[Plan-Kosten des Arbeitspaketes]]</f>
        <v>5.4545454545454543E-2</v>
      </c>
      <c r="G11" s="18">
        <v>30000</v>
      </c>
      <c r="H11" s="18">
        <v>38000</v>
      </c>
      <c r="I11" s="4">
        <v>1</v>
      </c>
      <c r="J11" s="8">
        <f>Tabelle14[[#This Row],[Anteil des APs am Gesamtumfang]]*Tabelle14[[#This Row],[Fortschrittsgrad des Arbeitspaketes zum Stichtag]]</f>
        <v>5.4545454545454543E-2</v>
      </c>
      <c r="K11" s="23">
        <f t="shared" si="0"/>
        <v>30000</v>
      </c>
    </row>
    <row r="12" spans="1:11" x14ac:dyDescent="0.45">
      <c r="B12" s="7">
        <v>4</v>
      </c>
      <c r="C12" s="3" t="s">
        <v>32</v>
      </c>
      <c r="D12" s="3" t="s">
        <v>43</v>
      </c>
      <c r="E12" s="18">
        <v>40000</v>
      </c>
      <c r="F12" s="8">
        <f>Tabelle14[[#This Row],[Plan-Kosten des Arbeitspaketes]]/Tabelle14[[#Totals],[Plan-Kosten des Arbeitspaketes]]</f>
        <v>7.2727272727272724E-2</v>
      </c>
      <c r="G12" s="18"/>
      <c r="H12" s="18"/>
      <c r="I12" s="4"/>
      <c r="J12" s="8">
        <f>Tabelle14[[#This Row],[Anteil des APs am Gesamtumfang]]*Tabelle14[[#This Row],[Fortschrittsgrad des Arbeitspaketes zum Stichtag]]</f>
        <v>0</v>
      </c>
      <c r="K12" s="23">
        <f t="shared" si="0"/>
        <v>0</v>
      </c>
    </row>
    <row r="13" spans="1:11" x14ac:dyDescent="0.45">
      <c r="B13" s="7">
        <v>5</v>
      </c>
      <c r="C13" s="3" t="s">
        <v>33</v>
      </c>
      <c r="D13" s="3" t="s">
        <v>44</v>
      </c>
      <c r="E13" s="18">
        <v>50000</v>
      </c>
      <c r="F13" s="8">
        <f>Tabelle14[[#This Row],[Plan-Kosten des Arbeitspaketes]]/Tabelle14[[#Totals],[Plan-Kosten des Arbeitspaketes]]</f>
        <v>9.0909090909090912E-2</v>
      </c>
      <c r="G13" s="18">
        <v>25000</v>
      </c>
      <c r="H13" s="18">
        <v>20000</v>
      </c>
      <c r="I13" s="4">
        <v>0.3</v>
      </c>
      <c r="J13" s="8">
        <f>Tabelle14[[#This Row],[Anteil des APs am Gesamtumfang]]*Tabelle14[[#This Row],[Fortschrittsgrad des Arbeitspaketes zum Stichtag]]</f>
        <v>2.7272727272727271E-2</v>
      </c>
      <c r="K13" s="23">
        <f t="shared" si="0"/>
        <v>15000</v>
      </c>
    </row>
    <row r="14" spans="1:11" x14ac:dyDescent="0.45">
      <c r="B14" s="7">
        <v>6</v>
      </c>
      <c r="C14" s="3" t="s">
        <v>34</v>
      </c>
      <c r="D14" s="3" t="s">
        <v>45</v>
      </c>
      <c r="E14" s="18">
        <v>60000</v>
      </c>
      <c r="F14" s="8">
        <f>Tabelle14[[#This Row],[Plan-Kosten des Arbeitspaketes]]/Tabelle14[[#Totals],[Plan-Kosten des Arbeitspaketes]]</f>
        <v>0.10909090909090909</v>
      </c>
      <c r="G14" s="18"/>
      <c r="H14" s="18"/>
      <c r="I14" s="4"/>
      <c r="J14" s="8">
        <f>Tabelle14[[#This Row],[Anteil des APs am Gesamtumfang]]*Tabelle14[[#This Row],[Fortschrittsgrad des Arbeitspaketes zum Stichtag]]</f>
        <v>0</v>
      </c>
      <c r="K14" s="23">
        <f t="shared" si="0"/>
        <v>0</v>
      </c>
    </row>
    <row r="15" spans="1:11" x14ac:dyDescent="0.45">
      <c r="B15" s="7">
        <v>7</v>
      </c>
      <c r="C15" s="3" t="s">
        <v>35</v>
      </c>
      <c r="D15" s="3" t="s">
        <v>46</v>
      </c>
      <c r="E15" s="18">
        <v>70000</v>
      </c>
      <c r="F15" s="8">
        <f>Tabelle14[[#This Row],[Plan-Kosten des Arbeitspaketes]]/Tabelle14[[#Totals],[Plan-Kosten des Arbeitspaketes]]</f>
        <v>0.12727272727272726</v>
      </c>
      <c r="G15" s="18"/>
      <c r="H15" s="18"/>
      <c r="I15" s="4"/>
      <c r="J15" s="8">
        <f>Tabelle14[[#This Row],[Anteil des APs am Gesamtumfang]]*Tabelle14[[#This Row],[Fortschrittsgrad des Arbeitspaketes zum Stichtag]]</f>
        <v>0</v>
      </c>
      <c r="K15" s="23">
        <f t="shared" si="0"/>
        <v>0</v>
      </c>
    </row>
    <row r="16" spans="1:11" x14ac:dyDescent="0.45">
      <c r="B16" s="7">
        <v>8</v>
      </c>
      <c r="C16" s="3" t="s">
        <v>36</v>
      </c>
      <c r="D16" s="3" t="s">
        <v>47</v>
      </c>
      <c r="E16" s="18">
        <v>80000</v>
      </c>
      <c r="F16" s="8">
        <f>Tabelle14[[#This Row],[Plan-Kosten des Arbeitspaketes]]/Tabelle14[[#Totals],[Plan-Kosten des Arbeitspaketes]]</f>
        <v>0.14545454545454545</v>
      </c>
      <c r="G16" s="18"/>
      <c r="H16" s="18"/>
      <c r="I16" s="4"/>
      <c r="J16" s="8">
        <f>Tabelle14[[#This Row],[Anteil des APs am Gesamtumfang]]*Tabelle14[[#This Row],[Fortschrittsgrad des Arbeitspaketes zum Stichtag]]</f>
        <v>0</v>
      </c>
      <c r="K16" s="23">
        <f t="shared" si="0"/>
        <v>0</v>
      </c>
    </row>
    <row r="17" spans="2:11" x14ac:dyDescent="0.45">
      <c r="B17" s="7">
        <v>9</v>
      </c>
      <c r="C17" s="3" t="s">
        <v>94</v>
      </c>
      <c r="D17" s="3" t="s">
        <v>96</v>
      </c>
      <c r="E17" s="18">
        <v>90000</v>
      </c>
      <c r="F17" s="8">
        <f>Tabelle14[[#This Row],[Plan-Kosten des Arbeitspaketes]]/Tabelle14[[#Totals],[Plan-Kosten des Arbeitspaketes]]</f>
        <v>0.16363636363636364</v>
      </c>
      <c r="G17" s="18"/>
      <c r="H17" s="18"/>
      <c r="I17" s="4"/>
      <c r="J17" s="8">
        <f>Tabelle14[[#This Row],[Anteil des APs am Gesamtumfang]]*Tabelle14[[#This Row],[Fortschrittsgrad des Arbeitspaketes zum Stichtag]]</f>
        <v>0</v>
      </c>
      <c r="K17" s="23">
        <f t="shared" si="0"/>
        <v>0</v>
      </c>
    </row>
    <row r="18" spans="2:11" x14ac:dyDescent="0.45">
      <c r="B18" s="7">
        <v>10</v>
      </c>
      <c r="C18" s="3" t="s">
        <v>95</v>
      </c>
      <c r="D18" s="3" t="s">
        <v>97</v>
      </c>
      <c r="E18" s="18">
        <v>100000</v>
      </c>
      <c r="F18" s="8">
        <f>Tabelle14[[#This Row],[Plan-Kosten des Arbeitspaketes]]/Tabelle14[[#Totals],[Plan-Kosten des Arbeitspaketes]]</f>
        <v>0.18181818181818182</v>
      </c>
      <c r="G18" s="18"/>
      <c r="H18" s="18"/>
      <c r="I18" s="4"/>
      <c r="J18" s="8">
        <f>Tabelle14[[#This Row],[Anteil des APs am Gesamtumfang]]*Tabelle14[[#This Row],[Fortschrittsgrad des Arbeitspaketes zum Stichtag]]</f>
        <v>0</v>
      </c>
      <c r="K18" s="23">
        <f t="shared" si="0"/>
        <v>0</v>
      </c>
    </row>
    <row r="19" spans="2:11" x14ac:dyDescent="0.45">
      <c r="B19" s="7">
        <v>11</v>
      </c>
      <c r="C19" s="3"/>
      <c r="D19" s="3"/>
      <c r="E19" s="18"/>
      <c r="F19" s="8">
        <f>Tabelle14[[#This Row],[Plan-Kosten des Arbeitspaketes]]/Tabelle14[[#Totals],[Plan-Kosten des Arbeitspaketes]]</f>
        <v>0</v>
      </c>
      <c r="G19" s="18"/>
      <c r="H19" s="18"/>
      <c r="I19" s="4"/>
      <c r="J19" s="8">
        <f>Tabelle14[[#This Row],[Anteil des APs am Gesamtumfang]]*Tabelle14[[#This Row],[Fortschrittsgrad des Arbeitspaketes zum Stichtag]]</f>
        <v>0</v>
      </c>
      <c r="K19" s="23">
        <f t="shared" si="0"/>
        <v>0</v>
      </c>
    </row>
    <row r="20" spans="2:11" x14ac:dyDescent="0.45">
      <c r="B20" s="17" t="s">
        <v>3</v>
      </c>
      <c r="C20" s="9"/>
      <c r="D20" s="9"/>
      <c r="E20" s="19">
        <f>SUBTOTAL(109,Tabelle14[Plan-Kosten des Arbeitspaketes])</f>
        <v>550000</v>
      </c>
      <c r="F20" s="10">
        <f>SUBTOTAL(109,Tabelle14[Anteil des APs am Gesamtumfang])</f>
        <v>1</v>
      </c>
      <c r="G20" s="19">
        <f>SUBTOTAL(109,Tabelle14[Plankosten des Arbeitspaketes zum Stichtag])</f>
        <v>85000</v>
      </c>
      <c r="H20" s="19">
        <f>SUBTOTAL(109,Tabelle14[Ist-Kosten des Arbeitspaketes zum Stichtag])</f>
        <v>81000</v>
      </c>
      <c r="I20" s="9"/>
      <c r="J20" s="10">
        <f>SUBTOTAL(109,Tabelle14[Anteil des Arbeitspaketes am Gesamtfortschritt])</f>
        <v>0.12545454545454546</v>
      </c>
      <c r="K20" s="19">
        <f>SUBTOTAL(109,Tabelle14[Aktueller Fertigstellungswert])</f>
        <v>69000</v>
      </c>
    </row>
    <row r="21" spans="2:11" x14ac:dyDescent="0.45">
      <c r="E21" s="21" t="s">
        <v>37</v>
      </c>
      <c r="G21" s="21" t="s">
        <v>39</v>
      </c>
      <c r="H21" s="21" t="s">
        <v>38</v>
      </c>
      <c r="J21" s="21" t="s">
        <v>49</v>
      </c>
      <c r="K21" s="21" t="s">
        <v>54</v>
      </c>
    </row>
    <row r="22" spans="2:11" ht="14.65" thickBot="1" x14ac:dyDescent="0.5"/>
    <row r="23" spans="2:11" x14ac:dyDescent="0.45">
      <c r="B23" s="11" t="s">
        <v>37</v>
      </c>
      <c r="C23" s="12" t="s">
        <v>68</v>
      </c>
      <c r="D23" s="12"/>
      <c r="E23" s="24">
        <f>Tabelle14[[#Totals],[Plan-Kosten des Arbeitspaketes]]</f>
        <v>550000</v>
      </c>
      <c r="H23" s="11" t="s">
        <v>50</v>
      </c>
      <c r="I23" s="12" t="s">
        <v>77</v>
      </c>
      <c r="J23" s="12"/>
      <c r="K23" s="29">
        <f>Tabelle14[[#Totals],[Anteil des Arbeitspaketes am Gesamtfortschritt]]</f>
        <v>0.12545454545454546</v>
      </c>
    </row>
    <row r="24" spans="2:11" x14ac:dyDescent="0.45">
      <c r="B24" s="13" t="s">
        <v>39</v>
      </c>
      <c r="C24" t="s">
        <v>69</v>
      </c>
      <c r="E24" s="25">
        <f>Tabelle14[[#Totals],[Plankosten des Arbeitspaketes zum Stichtag]]</f>
        <v>85000</v>
      </c>
      <c r="H24" s="13" t="s">
        <v>51</v>
      </c>
      <c r="I24" t="s">
        <v>78</v>
      </c>
      <c r="K24" s="26">
        <f>Tabelle14[[#Totals],[Plankosten des Arbeitspaketes zum Stichtag]]/Tabelle14[[#Totals],[Plan-Kosten des Arbeitspaketes]]</f>
        <v>0.15454545454545454</v>
      </c>
    </row>
    <row r="25" spans="2:11" x14ac:dyDescent="0.45">
      <c r="B25" s="13" t="s">
        <v>38</v>
      </c>
      <c r="C25" t="s">
        <v>70</v>
      </c>
      <c r="E25" s="25">
        <f>Tabelle14[[#Totals],[Ist-Kosten des Arbeitspaketes zum Stichtag]]</f>
        <v>81000</v>
      </c>
      <c r="H25" s="13" t="s">
        <v>52</v>
      </c>
      <c r="I25" t="s">
        <v>79</v>
      </c>
      <c r="K25" s="26">
        <f>Tabelle14[[#Totals],[Ist-Kosten des Arbeitspaketes zum Stichtag]]/Tabelle14[[#Totals],[Plan-Kosten des Arbeitspaketes]]</f>
        <v>0.14727272727272728</v>
      </c>
    </row>
    <row r="26" spans="2:11" x14ac:dyDescent="0.45">
      <c r="B26" s="13"/>
      <c r="E26" s="22"/>
      <c r="H26" s="13"/>
      <c r="K26" s="14"/>
    </row>
    <row r="27" spans="2:11" x14ac:dyDescent="0.45">
      <c r="B27" s="13" t="s">
        <v>53</v>
      </c>
      <c r="C27" t="s">
        <v>71</v>
      </c>
      <c r="E27" s="26">
        <f>Tabelle14[[#Totals],[Aktueller Fertigstellungswert]]/Tabelle14[[#Totals],[Plankosten des Arbeitspaketes zum Stichtag]]</f>
        <v>0.81176470588235294</v>
      </c>
      <c r="H27" s="13" t="s">
        <v>218</v>
      </c>
      <c r="I27" t="s">
        <v>219</v>
      </c>
      <c r="K27" s="96">
        <f>Tabelle14[[#Totals],[Aktueller Fertigstellungswert]]/Tabelle14[[#Totals],[Ist-Kosten des Arbeitspaketes zum Stichtag]]</f>
        <v>0.85185185185185186</v>
      </c>
    </row>
    <row r="28" spans="2:11" x14ac:dyDescent="0.45">
      <c r="B28" s="13" t="s">
        <v>55</v>
      </c>
      <c r="C28" t="s">
        <v>72</v>
      </c>
      <c r="E28" s="26">
        <f>Tabelle14[[#Totals],[Aktueller Fertigstellungswert]]/Tabelle14[[#Totals],[Ist-Kosten des Arbeitspaketes zum Stichtag]]</f>
        <v>0.85185185185185186</v>
      </c>
      <c r="H28" s="13" t="s">
        <v>217</v>
      </c>
      <c r="I28" t="s">
        <v>220</v>
      </c>
      <c r="K28" s="96">
        <f>K23+(1-K23)*(Tabelle14[[#Totals],[Plan-Kosten des Arbeitspaketes]]-Tabelle14[[#Totals],[Ist-Kosten des Arbeitspaketes zum Stichtag]])/(Tabelle14[[#Totals],[Plan-Kosten des Arbeitspaketes]]-Tabelle14[[#Totals],[Aktueller Fertigstellungswert]])</f>
        <v>0.97818181818181815</v>
      </c>
    </row>
    <row r="29" spans="2:11" x14ac:dyDescent="0.45">
      <c r="B29" s="13" t="s">
        <v>56</v>
      </c>
      <c r="C29" t="s">
        <v>73</v>
      </c>
      <c r="E29" s="26">
        <f>Tabelle14[[#Totals],[Ist-Kosten des Arbeitspaketes zum Stichtag]]/Tabelle14[[#Totals],[Plankosten des Arbeitspaketes zum Stichtag]]</f>
        <v>0.95294117647058818</v>
      </c>
      <c r="H29" s="13"/>
      <c r="K29" s="14"/>
    </row>
    <row r="30" spans="2:11" x14ac:dyDescent="0.45">
      <c r="B30" s="13"/>
      <c r="E30" s="14"/>
      <c r="H30" s="13" t="s">
        <v>57</v>
      </c>
      <c r="I30" t="s">
        <v>80</v>
      </c>
      <c r="K30" s="27">
        <f>Tabelle14[[#Totals],[Aktueller Fertigstellungswert]]-Tabelle14[[#Totals],[Plankosten des Arbeitspaketes zum Stichtag]]</f>
        <v>-16000</v>
      </c>
    </row>
    <row r="31" spans="2:11" ht="14.65" thickBot="1" x14ac:dyDescent="0.5">
      <c r="B31" s="13" t="s">
        <v>59</v>
      </c>
      <c r="C31" t="s">
        <v>74</v>
      </c>
      <c r="E31" s="27">
        <f>Tabelle14[[#Totals],[Plan-Kosten des Arbeitspaketes]]*Tabelle14[[#Totals],[Ist-Kosten des Arbeitspaketes zum Stichtag]]/Tabelle14[[#Totals],[Aktueller Fertigstellungswert]]</f>
        <v>645652.17391304346</v>
      </c>
      <c r="H31" s="15" t="s">
        <v>58</v>
      </c>
      <c r="I31" s="16" t="s">
        <v>81</v>
      </c>
      <c r="J31" s="16"/>
      <c r="K31" s="28">
        <f>Tabelle14[[#Totals],[Aktueller Fertigstellungswert]]-Tabelle14[[#Totals],[Ist-Kosten des Arbeitspaketes zum Stichtag]]</f>
        <v>-12000</v>
      </c>
    </row>
    <row r="32" spans="2:11" x14ac:dyDescent="0.45">
      <c r="B32" s="13" t="s">
        <v>60</v>
      </c>
      <c r="C32" t="s">
        <v>75</v>
      </c>
      <c r="E32" s="27">
        <f>Tabelle14[[#Totals],[Plan-Kosten des Arbeitspaketes]]+Tabelle14[[#Totals],[Ist-Kosten des Arbeitspaketes zum Stichtag]]-Tabelle14[[#Totals],[Aktueller Fertigstellungswert]]</f>
        <v>562000</v>
      </c>
    </row>
    <row r="33" spans="2:5" ht="14.65" thickBot="1" x14ac:dyDescent="0.5">
      <c r="B33" s="15" t="s">
        <v>61</v>
      </c>
      <c r="C33" s="16" t="s">
        <v>76</v>
      </c>
      <c r="D33" s="16"/>
      <c r="E33" s="28">
        <f>Tabelle14[[#Totals],[Plan-Kosten des Arbeitspaketes]]-(E31+E32)/2</f>
        <v>-53826.086956521729</v>
      </c>
    </row>
  </sheetData>
  <pageMargins left="0.70866141732283472" right="0.70866141732283472" top="0.98425196850393704" bottom="0.74803149606299213" header="0.31496062992125984" footer="0.31496062992125984"/>
  <pageSetup paperSize="9" scale="48" orientation="portrait" horizontalDpi="4294967293" r:id="rId1"/>
  <headerFooter>
    <oddHeader>&amp;L&amp;G</oddHeader>
  </headerFooter>
  <legacyDrawingHF r:id="rId2"/>
  <tableParts count="1">
    <tablePart r:id="rId3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2" tint="-0.249977111117893"/>
    <pageSetUpPr fitToPage="1"/>
  </sheetPr>
  <dimension ref="A2:G10"/>
  <sheetViews>
    <sheetView zoomScale="120" zoomScaleNormal="120" workbookViewId="0"/>
  </sheetViews>
  <sheetFormatPr baseColWidth="10" defaultColWidth="9.1328125" defaultRowHeight="14.25" x14ac:dyDescent="0.45"/>
  <cols>
    <col min="3" max="3" width="8" customWidth="1"/>
    <col min="4" max="4" width="6.265625" customWidth="1"/>
    <col min="5" max="5" width="2.86328125" customWidth="1"/>
  </cols>
  <sheetData>
    <row r="2" spans="1:7" x14ac:dyDescent="0.45">
      <c r="A2" t="s">
        <v>245</v>
      </c>
    </row>
    <row r="4" spans="1:7" x14ac:dyDescent="0.45">
      <c r="B4" s="21" t="s">
        <v>82</v>
      </c>
      <c r="F4" s="21" t="s">
        <v>83</v>
      </c>
    </row>
    <row r="5" spans="1:7" x14ac:dyDescent="0.45">
      <c r="B5" t="s">
        <v>84</v>
      </c>
      <c r="D5" s="47">
        <v>0</v>
      </c>
      <c r="F5" t="s">
        <v>85</v>
      </c>
      <c r="G5" s="46">
        <f>'Aktueller Monatsbericht April'!E27*100</f>
        <v>85.822784810126578</v>
      </c>
    </row>
    <row r="6" spans="1:7" x14ac:dyDescent="0.45">
      <c r="A6" s="42"/>
      <c r="B6" t="s">
        <v>86</v>
      </c>
      <c r="D6" s="47">
        <v>95</v>
      </c>
      <c r="F6" t="s">
        <v>84</v>
      </c>
      <c r="G6" s="47">
        <v>2</v>
      </c>
    </row>
    <row r="7" spans="1:7" x14ac:dyDescent="0.45">
      <c r="A7" s="43"/>
      <c r="B7" t="s">
        <v>87</v>
      </c>
      <c r="D7" s="47">
        <v>10</v>
      </c>
      <c r="F7" t="s">
        <v>88</v>
      </c>
      <c r="G7" s="47">
        <v>200</v>
      </c>
    </row>
    <row r="8" spans="1:7" x14ac:dyDescent="0.45">
      <c r="A8" s="44"/>
      <c r="B8" t="s">
        <v>89</v>
      </c>
      <c r="D8" s="47">
        <v>30</v>
      </c>
    </row>
    <row r="9" spans="1:7" x14ac:dyDescent="0.45">
      <c r="A9" s="45"/>
      <c r="B9" t="s">
        <v>90</v>
      </c>
      <c r="D9" s="47">
        <v>80</v>
      </c>
    </row>
    <row r="10" spans="1:7" x14ac:dyDescent="0.45">
      <c r="B10" t="s">
        <v>91</v>
      </c>
      <c r="D10" s="47">
        <v>100</v>
      </c>
    </row>
  </sheetData>
  <pageMargins left="0.70866141732283472" right="0.70866141732283472" top="0.98425196850393704" bottom="0.74803149606299213" header="0.31496062992125984" footer="0.31496062992125984"/>
  <pageSetup paperSize="9" scale="88" orientation="portrait" r:id="rId1"/>
  <headerFooter>
    <oddHeader>&amp;L&amp;G</oddHead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2" tint="-0.249977111117893"/>
    <pageSetUpPr fitToPage="1"/>
  </sheetPr>
  <dimension ref="A1:G10"/>
  <sheetViews>
    <sheetView zoomScale="120" zoomScaleNormal="120" workbookViewId="0">
      <selection activeCell="B5" sqref="B5"/>
    </sheetView>
  </sheetViews>
  <sheetFormatPr baseColWidth="10" defaultColWidth="9.1328125" defaultRowHeight="14.25" x14ac:dyDescent="0.45"/>
  <cols>
    <col min="3" max="3" width="8" customWidth="1"/>
    <col min="4" max="4" width="6.265625" customWidth="1"/>
    <col min="5" max="5" width="2.86328125" customWidth="1"/>
  </cols>
  <sheetData>
    <row r="1" spans="1:7" x14ac:dyDescent="0.45">
      <c r="A1" t="s">
        <v>245</v>
      </c>
    </row>
    <row r="4" spans="1:7" x14ac:dyDescent="0.45">
      <c r="B4" s="21" t="s">
        <v>92</v>
      </c>
      <c r="F4" s="21" t="s">
        <v>83</v>
      </c>
    </row>
    <row r="5" spans="1:7" x14ac:dyDescent="0.45">
      <c r="B5" t="s">
        <v>84</v>
      </c>
      <c r="D5" s="47">
        <v>0</v>
      </c>
      <c r="F5" t="s">
        <v>85</v>
      </c>
      <c r="G5" s="46">
        <f>'Aktueller Monatsbericht April'!E28*100</f>
        <v>79.764705882352942</v>
      </c>
    </row>
    <row r="6" spans="1:7" x14ac:dyDescent="0.45">
      <c r="A6" s="42"/>
      <c r="B6" t="s">
        <v>86</v>
      </c>
      <c r="D6" s="47">
        <v>95</v>
      </c>
      <c r="F6" t="s">
        <v>84</v>
      </c>
      <c r="G6" s="47">
        <v>2</v>
      </c>
    </row>
    <row r="7" spans="1:7" x14ac:dyDescent="0.45">
      <c r="A7" s="43"/>
      <c r="B7" t="s">
        <v>87</v>
      </c>
      <c r="D7" s="47">
        <v>10</v>
      </c>
      <c r="F7" t="s">
        <v>88</v>
      </c>
      <c r="G7" s="47">
        <v>200</v>
      </c>
    </row>
    <row r="8" spans="1:7" x14ac:dyDescent="0.45">
      <c r="A8" s="44"/>
      <c r="B8" t="s">
        <v>89</v>
      </c>
      <c r="D8" s="47">
        <v>30</v>
      </c>
    </row>
    <row r="9" spans="1:7" x14ac:dyDescent="0.45">
      <c r="A9" s="45"/>
      <c r="B9" t="s">
        <v>90</v>
      </c>
      <c r="D9" s="47">
        <v>80</v>
      </c>
    </row>
    <row r="10" spans="1:7" x14ac:dyDescent="0.45">
      <c r="B10" t="s">
        <v>91</v>
      </c>
      <c r="D10" s="47">
        <v>100</v>
      </c>
    </row>
  </sheetData>
  <pageMargins left="0.70866141732283472" right="0.70866141732283472" top="0.98425196850393704" bottom="0.74803149606299213" header="0.31496062992125984" footer="0.31496062992125984"/>
  <pageSetup paperSize="9" scale="88" orientation="portrait" r:id="rId1"/>
  <headerFooter>
    <oddHeader>&amp;L&amp;G</oddHead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2" tint="-0.249977111117893"/>
    <pageSetUpPr fitToPage="1"/>
  </sheetPr>
  <dimension ref="A1:G10"/>
  <sheetViews>
    <sheetView zoomScale="120" zoomScaleNormal="120" workbookViewId="0">
      <selection activeCell="B5" sqref="B5"/>
    </sheetView>
  </sheetViews>
  <sheetFormatPr baseColWidth="10" defaultColWidth="9.1328125" defaultRowHeight="14.25" x14ac:dyDescent="0.45"/>
  <cols>
    <col min="3" max="3" width="8" customWidth="1"/>
    <col min="4" max="4" width="6.265625" customWidth="1"/>
    <col min="5" max="5" width="2.86328125" customWidth="1"/>
  </cols>
  <sheetData>
    <row r="1" spans="1:7" x14ac:dyDescent="0.45">
      <c r="A1" t="s">
        <v>245</v>
      </c>
    </row>
    <row r="4" spans="1:7" x14ac:dyDescent="0.45">
      <c r="B4" s="21" t="s">
        <v>264</v>
      </c>
      <c r="F4" s="21" t="s">
        <v>83</v>
      </c>
    </row>
    <row r="5" spans="1:7" x14ac:dyDescent="0.45">
      <c r="B5" t="s">
        <v>84</v>
      </c>
      <c r="D5" s="74">
        <v>0</v>
      </c>
      <c r="F5" t="s">
        <v>85</v>
      </c>
      <c r="G5" s="46">
        <f>'Aktueller Monatsbericht April'!E29*100</f>
        <v>107.59493670886076</v>
      </c>
    </row>
    <row r="6" spans="1:7" x14ac:dyDescent="0.45">
      <c r="A6" s="42"/>
      <c r="B6" t="s">
        <v>86</v>
      </c>
      <c r="D6" s="74">
        <v>88</v>
      </c>
      <c r="F6" t="s">
        <v>84</v>
      </c>
      <c r="G6" s="47">
        <v>2</v>
      </c>
    </row>
    <row r="7" spans="1:7" x14ac:dyDescent="0.45">
      <c r="A7" s="43"/>
      <c r="B7" t="s">
        <v>87</v>
      </c>
      <c r="D7" s="74">
        <v>10</v>
      </c>
      <c r="F7" t="s">
        <v>88</v>
      </c>
      <c r="G7" s="47">
        <v>200</v>
      </c>
    </row>
    <row r="8" spans="1:7" x14ac:dyDescent="0.45">
      <c r="A8" s="44"/>
      <c r="B8" t="s">
        <v>89</v>
      </c>
      <c r="D8" s="74">
        <v>20</v>
      </c>
    </row>
    <row r="9" spans="1:7" x14ac:dyDescent="0.45">
      <c r="A9" s="45"/>
      <c r="B9" t="s">
        <v>90</v>
      </c>
      <c r="D9" s="74">
        <v>60</v>
      </c>
    </row>
    <row r="10" spans="1:7" x14ac:dyDescent="0.45">
      <c r="B10" t="s">
        <v>91</v>
      </c>
      <c r="D10" s="74">
        <v>85</v>
      </c>
    </row>
  </sheetData>
  <pageMargins left="0.70866141732283472" right="0.70866141732283472" top="0.98425196850393704" bottom="0.74803149606299213" header="0.31496062992125984" footer="0.31496062992125984"/>
  <pageSetup paperSize="9" scale="88" orientation="portrait" r:id="rId1"/>
  <headerFooter>
    <oddHeader>&amp;L&amp;G</oddHead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2" tint="-9.9978637043366805E-2"/>
    <pageSetUpPr fitToPage="1"/>
  </sheetPr>
  <dimension ref="A1:E4"/>
  <sheetViews>
    <sheetView zoomScale="130" zoomScaleNormal="130" workbookViewId="0"/>
  </sheetViews>
  <sheetFormatPr baseColWidth="10" defaultColWidth="11.3984375" defaultRowHeight="14.25" x14ac:dyDescent="0.45"/>
  <cols>
    <col min="1" max="1" width="11.3984375" style="87"/>
    <col min="2" max="2" width="3.73046875" style="87" customWidth="1"/>
    <col min="3" max="4" width="15.86328125" style="87" customWidth="1"/>
    <col min="5" max="5" width="3.73046875" style="87" customWidth="1"/>
    <col min="6" max="16384" width="11.3984375" style="87"/>
  </cols>
  <sheetData>
    <row r="1" spans="1:5" x14ac:dyDescent="0.45">
      <c r="A1" s="87" t="s">
        <v>245</v>
      </c>
    </row>
    <row r="2" spans="1:5" ht="14.65" thickBot="1" x14ac:dyDescent="0.5">
      <c r="A2" s="86"/>
    </row>
    <row r="3" spans="1:5" x14ac:dyDescent="0.45">
      <c r="B3" s="88"/>
      <c r="C3" s="89" t="s">
        <v>210</v>
      </c>
      <c r="D3" s="89"/>
      <c r="E3" s="90"/>
    </row>
    <row r="4" spans="1:5" ht="14.65" thickBot="1" x14ac:dyDescent="0.5">
      <c r="B4" s="91"/>
      <c r="C4" s="92">
        <f>'Aktueller Monatsbericht April'!K23*100</f>
        <v>61.636363636363647</v>
      </c>
      <c r="D4" s="93"/>
      <c r="E4" s="94"/>
    </row>
  </sheetData>
  <pageMargins left="0.70866141732283472" right="0.70866141732283472" top="0.98425196850393704" bottom="0.74803149606299213" header="0.31496062992125984" footer="0.31496062992125984"/>
  <pageSetup paperSize="9" orientation="portrait" r:id="rId1"/>
  <headerFooter>
    <oddHeader>&amp;L&amp;G</oddHeader>
  </headerFooter>
  <drawing r:id="rId2"/>
  <legacyDrawingHF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2" tint="-9.9978637043366805E-2"/>
    <pageSetUpPr fitToPage="1"/>
  </sheetPr>
  <dimension ref="A1:E4"/>
  <sheetViews>
    <sheetView zoomScale="130" zoomScaleNormal="130" workbookViewId="0"/>
  </sheetViews>
  <sheetFormatPr baseColWidth="10" defaultColWidth="11.3984375" defaultRowHeight="14.25" x14ac:dyDescent="0.45"/>
  <cols>
    <col min="1" max="1" width="11.3984375" style="87"/>
    <col min="2" max="2" width="3.73046875" style="87" customWidth="1"/>
    <col min="3" max="4" width="15.86328125" style="87" customWidth="1"/>
    <col min="5" max="5" width="3.73046875" style="87" customWidth="1"/>
    <col min="6" max="16384" width="11.3984375" style="87"/>
  </cols>
  <sheetData>
    <row r="1" spans="1:5" x14ac:dyDescent="0.45">
      <c r="A1" s="87" t="s">
        <v>245</v>
      </c>
    </row>
    <row r="2" spans="1:5" ht="14.65" thickBot="1" x14ac:dyDescent="0.5">
      <c r="A2" s="86"/>
    </row>
    <row r="3" spans="1:5" x14ac:dyDescent="0.45">
      <c r="B3" s="88"/>
      <c r="C3" s="89" t="s">
        <v>211</v>
      </c>
      <c r="D3" s="89"/>
      <c r="E3" s="90"/>
    </row>
    <row r="4" spans="1:5" ht="14.65" thickBot="1" x14ac:dyDescent="0.5">
      <c r="B4" s="91"/>
      <c r="C4" s="92">
        <f>'Aktueller Monatsbericht April'!K25*100</f>
        <v>77.272727272727266</v>
      </c>
      <c r="D4" s="93"/>
      <c r="E4" s="94"/>
    </row>
  </sheetData>
  <pageMargins left="0.70866141732283472" right="0.70866141732283472" top="0.98425196850393704" bottom="0.74803149606299213" header="0.31496062992125984" footer="0.31496062992125984"/>
  <pageSetup paperSize="9" orientation="portrait" r:id="rId1"/>
  <headerFooter>
    <oddHeader>&amp;L&amp;G</oddHeader>
  </headerFooter>
  <drawing r:id="rId2"/>
  <legacyDrawingHF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2" tint="-9.9978637043366805E-2"/>
    <pageSetUpPr fitToPage="1"/>
  </sheetPr>
  <dimension ref="A1:E4"/>
  <sheetViews>
    <sheetView zoomScale="130" zoomScaleNormal="130" workbookViewId="0"/>
  </sheetViews>
  <sheetFormatPr baseColWidth="10" defaultColWidth="11.3984375" defaultRowHeight="14.25" x14ac:dyDescent="0.45"/>
  <cols>
    <col min="1" max="1" width="11.3984375" style="87"/>
    <col min="2" max="2" width="3.73046875" style="87" customWidth="1"/>
    <col min="3" max="4" width="15.86328125" style="87" customWidth="1"/>
    <col min="5" max="5" width="3.73046875" style="87" customWidth="1"/>
    <col min="6" max="16384" width="11.3984375" style="87"/>
  </cols>
  <sheetData>
    <row r="1" spans="1:5" x14ac:dyDescent="0.45">
      <c r="A1" s="87" t="s">
        <v>245</v>
      </c>
    </row>
    <row r="2" spans="1:5" ht="14.65" thickBot="1" x14ac:dyDescent="0.5">
      <c r="A2" s="86"/>
    </row>
    <row r="3" spans="1:5" x14ac:dyDescent="0.45">
      <c r="B3" s="88"/>
      <c r="C3" s="89" t="s">
        <v>212</v>
      </c>
      <c r="D3" s="89"/>
      <c r="E3" s="90"/>
    </row>
    <row r="4" spans="1:5" ht="14.65" thickBot="1" x14ac:dyDescent="0.5">
      <c r="B4" s="91"/>
      <c r="C4" s="92">
        <f>'Aktueller Monatsbericht April'!K24*100</f>
        <v>71.818181818181813</v>
      </c>
      <c r="D4" s="93"/>
      <c r="E4" s="94"/>
    </row>
  </sheetData>
  <pageMargins left="0.70866141732283472" right="0.70866141732283472" top="0.98425196850393704" bottom="0.74803149606299213" header="0.31496062992125984" footer="0.31496062992125984"/>
  <pageSetup paperSize="9" orientation="portrait" r:id="rId1"/>
  <headerFooter>
    <oddHeader>&amp;L&amp;G</oddHead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2" tint="-9.9978637043366805E-2"/>
    <pageSetUpPr fitToPage="1"/>
  </sheetPr>
  <dimension ref="A1:E4"/>
  <sheetViews>
    <sheetView zoomScale="130" zoomScaleNormal="130" workbookViewId="0"/>
  </sheetViews>
  <sheetFormatPr baseColWidth="10" defaultColWidth="11.3984375" defaultRowHeight="14.25" x14ac:dyDescent="0.45"/>
  <cols>
    <col min="1" max="1" width="11.3984375" style="87"/>
    <col min="2" max="2" width="3.73046875" style="87" customWidth="1"/>
    <col min="3" max="4" width="15.86328125" style="87" customWidth="1"/>
    <col min="5" max="5" width="3.73046875" style="87" customWidth="1"/>
    <col min="6" max="16384" width="11.3984375" style="87"/>
  </cols>
  <sheetData>
    <row r="1" spans="1:5" x14ac:dyDescent="0.45">
      <c r="A1" s="87" t="s">
        <v>245</v>
      </c>
    </row>
    <row r="2" spans="1:5" ht="14.65" thickBot="1" x14ac:dyDescent="0.5">
      <c r="A2" s="86"/>
    </row>
    <row r="3" spans="1:5" x14ac:dyDescent="0.45">
      <c r="B3" s="88"/>
      <c r="C3" s="89" t="s">
        <v>241</v>
      </c>
      <c r="D3" s="89"/>
      <c r="E3" s="90"/>
    </row>
    <row r="4" spans="1:5" ht="14.65" thickBot="1" x14ac:dyDescent="0.5">
      <c r="B4" s="91"/>
      <c r="C4" s="92">
        <f>'Aktueller Monatsbericht April'!K27*100</f>
        <v>79.764705882352942</v>
      </c>
      <c r="D4" s="93"/>
      <c r="E4" s="94"/>
    </row>
  </sheetData>
  <pageMargins left="0.70866141732283472" right="0.70866141732283472" top="0.98425196850393704" bottom="0.74803149606299213" header="0.31496062992125984" footer="0.31496062992125984"/>
  <pageSetup paperSize="9" orientation="portrait" r:id="rId1"/>
  <headerFooter>
    <oddHeader>&amp;L&amp;G</oddHeader>
  </headerFooter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2" tint="-9.9978637043366805E-2"/>
    <pageSetUpPr fitToPage="1"/>
  </sheetPr>
  <dimension ref="A1:E4"/>
  <sheetViews>
    <sheetView zoomScale="130" zoomScaleNormal="130" workbookViewId="0"/>
  </sheetViews>
  <sheetFormatPr baseColWidth="10" defaultColWidth="11.3984375" defaultRowHeight="14.25" x14ac:dyDescent="0.45"/>
  <cols>
    <col min="1" max="1" width="11.3984375" style="87"/>
    <col min="2" max="2" width="3.73046875" style="87" customWidth="1"/>
    <col min="3" max="4" width="15.86328125" style="87" customWidth="1"/>
    <col min="5" max="5" width="3.73046875" style="87" customWidth="1"/>
    <col min="6" max="16384" width="11.3984375" style="87"/>
  </cols>
  <sheetData>
    <row r="1" spans="1:5" x14ac:dyDescent="0.45">
      <c r="A1" s="87" t="s">
        <v>245</v>
      </c>
    </row>
    <row r="2" spans="1:5" ht="14.65" thickBot="1" x14ac:dyDescent="0.5">
      <c r="A2" s="86"/>
    </row>
    <row r="3" spans="1:5" x14ac:dyDescent="0.45">
      <c r="B3" s="88"/>
      <c r="C3" s="89" t="s">
        <v>242</v>
      </c>
      <c r="D3" s="89"/>
      <c r="E3" s="90"/>
    </row>
    <row r="4" spans="1:5" ht="14.65" thickBot="1" x14ac:dyDescent="0.5">
      <c r="B4" s="91"/>
      <c r="C4" s="92">
        <f>'Aktueller Monatsbericht April'!K28*100</f>
        <v>84.36363636363636</v>
      </c>
      <c r="D4" s="93"/>
      <c r="E4" s="94"/>
    </row>
  </sheetData>
  <pageMargins left="0.70866141732283472" right="0.70866141732283472" top="0.98425196850393704" bottom="0.74803149606299213" header="0.31496062992125984" footer="0.31496062992125984"/>
  <pageSetup paperSize="9" orientation="portrait" r:id="rId1"/>
  <headerFooter>
    <oddHeader>&amp;L&amp;G</oddHead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18</vt:i4>
      </vt:variant>
      <vt:variant>
        <vt:lpstr>Benannte Bereiche</vt:lpstr>
      </vt:variant>
      <vt:variant>
        <vt:i4>18</vt:i4>
      </vt:variant>
    </vt:vector>
  </HeadingPairs>
  <TitlesOfParts>
    <vt:vector size="36" baseType="lpstr">
      <vt:lpstr>Bearbeitungshinweise</vt:lpstr>
      <vt:lpstr>Earned Value Analyse</vt:lpstr>
      <vt:lpstr>Änderungshistorie</vt:lpstr>
      <vt:lpstr>Meilenstein-Trend-Analyse</vt:lpstr>
      <vt:lpstr>Kosten-Trend-Analyse</vt:lpstr>
      <vt:lpstr>Leistungs-Trend-Analyse</vt:lpstr>
      <vt:lpstr>Aktueller Monatsbericht April</vt:lpstr>
      <vt:lpstr>Monatsbericht März</vt:lpstr>
      <vt:lpstr>Monatsbericht Februar</vt:lpstr>
      <vt:lpstr>Monatsbericht Januar</vt:lpstr>
      <vt:lpstr>Zeitplankennzahl</vt:lpstr>
      <vt:lpstr>Effizienzfaktor</vt:lpstr>
      <vt:lpstr>Kostenplan-Kennzahl</vt:lpstr>
      <vt:lpstr>Hilfstabelle FGR-Ist</vt:lpstr>
      <vt:lpstr>Hilfstabelle FGR-Soll</vt:lpstr>
      <vt:lpstr>Hilfstabelle FGR-Plan</vt:lpstr>
      <vt:lpstr>Hilfstabelle FGR-linear</vt:lpstr>
      <vt:lpstr>Hilfstabelle FGR-additiv</vt:lpstr>
      <vt:lpstr>'Aktueller Monatsbericht April'!Druckbereich</vt:lpstr>
      <vt:lpstr>Änderungshistorie!Druckbereich</vt:lpstr>
      <vt:lpstr>Bearbeitungshinweise!Druckbereich</vt:lpstr>
      <vt:lpstr>'Earned Value Analyse'!Druckbereich</vt:lpstr>
      <vt:lpstr>Effizienzfaktor!Druckbereich</vt:lpstr>
      <vt:lpstr>'Hilfstabelle FGR-additiv'!Druckbereich</vt:lpstr>
      <vt:lpstr>'Hilfstabelle FGR-Ist'!Druckbereich</vt:lpstr>
      <vt:lpstr>'Hilfstabelle FGR-linear'!Druckbereich</vt:lpstr>
      <vt:lpstr>'Hilfstabelle FGR-Plan'!Druckbereich</vt:lpstr>
      <vt:lpstr>'Hilfstabelle FGR-Soll'!Druckbereich</vt:lpstr>
      <vt:lpstr>'Kostenplan-Kennzahl'!Druckbereich</vt:lpstr>
      <vt:lpstr>'Kosten-Trend-Analyse'!Druckbereich</vt:lpstr>
      <vt:lpstr>'Leistungs-Trend-Analyse'!Druckbereich</vt:lpstr>
      <vt:lpstr>'Meilenstein-Trend-Analyse'!Druckbereich</vt:lpstr>
      <vt:lpstr>'Monatsbericht Februar'!Druckbereich</vt:lpstr>
      <vt:lpstr>'Monatsbericht Januar'!Druckbereich</vt:lpstr>
      <vt:lpstr>'Monatsbericht März'!Druckbereich</vt:lpstr>
      <vt:lpstr>Zeitplankennzahl!Druckbereich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Projektforum Leitfaden 4.0</dc:title>
  <dc:creator/>
  <cp:lastModifiedBy/>
  <dcterms:created xsi:type="dcterms:W3CDTF">2006-09-16T00:00:00Z</dcterms:created>
  <dcterms:modified xsi:type="dcterms:W3CDTF">2023-06-05T17:49:58Z</dcterms:modified>
</cp:coreProperties>
</file>