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filterPrivacy="1" defaultThemeVersion="124226"/>
  <xr:revisionPtr revIDLastSave="0" documentId="13_ncr:1_{8A9EC633-E7C5-4D90-A28B-7550870CA907}" xr6:coauthVersionLast="47" xr6:coauthVersionMax="47" xr10:uidLastSave="{00000000-0000-0000-0000-000000000000}"/>
  <bookViews>
    <workbookView xWindow="57300" yWindow="930" windowWidth="28980" windowHeight="13980" tabRatio="841" xr2:uid="{00000000-000D-0000-FFFF-FFFF00000000}"/>
  </bookViews>
  <sheets>
    <sheet name="Bearbeitungshinweise" sheetId="7" r:id="rId1"/>
    <sheet name="Änderungshistorie" sheetId="8" r:id="rId2"/>
    <sheet name="Earned Value Analyse" sheetId="18" r:id="rId3"/>
    <sheet name="Projekt-Portfolio" sheetId="4" r:id="rId4"/>
    <sheet name="Projekt-Portfolio-Darstellung" sheetId="25" r:id="rId5"/>
    <sheet name="Effizienz-Laufzeiten-Diagramm" sheetId="16" r:id="rId6"/>
    <sheet name="Gesamt-Effizienz" sheetId="21" r:id="rId7"/>
    <sheet name="Gesamt-Zeitplan-Kennzahl" sheetId="22" r:id="rId8"/>
    <sheet name="Gesamt-Kostenplan-Kennzahl" sheetId="23" r:id="rId9"/>
    <sheet name="Ressourcen-Belastung" sheetId="24" r:id="rId10"/>
    <sheet name="Hilfsberechnung" sheetId="20" r:id="rId11"/>
  </sheets>
  <definedNames>
    <definedName name="_xlnm.Print_Area" localSheetId="1">Änderungshistorie!$A$1:$G$30</definedName>
    <definedName name="_xlnm.Print_Area" localSheetId="0">Bearbeitungshinweise!$A$1:$AG$45</definedName>
    <definedName name="_xlnm.Print_Area" localSheetId="2">'Earned Value Analyse'!$A$1:$R$40</definedName>
    <definedName name="_xlnm.Print_Area" localSheetId="5">'Effizienz-Laufzeiten-Diagramm'!$A$1:$L$38</definedName>
    <definedName name="_xlnm.Print_Area" localSheetId="6">'Gesamt-Effizienz'!$A$1:$O$26</definedName>
    <definedName name="_xlnm.Print_Area" localSheetId="8">'Gesamt-Kostenplan-Kennzahl'!$A$2:$O$23</definedName>
    <definedName name="_xlnm.Print_Area" localSheetId="7">'Gesamt-Zeitplan-Kennzahl'!$A$1:$O$22</definedName>
    <definedName name="_xlnm.Print_Area" localSheetId="10">Hilfsberechnung!$A$1:$AB$23</definedName>
    <definedName name="_xlnm.Print_Area" localSheetId="3">'Projekt-Portfolio'!$A$1:$AD$38</definedName>
    <definedName name="_xlnm.Print_Area" localSheetId="4">'Projekt-Portfolio-Darstellung'!$A$1:$K$33</definedName>
    <definedName name="_xlnm.Print_Area" localSheetId="9">'Ressourcen-Belastung'!$A$1:$O$23</definedName>
    <definedName name="rngEffizienz">Tabelle2[Effizienz-Faktor
]</definedName>
    <definedName name="rngProjektname">Tabelle2[Programm- /
Projektname
]</definedName>
    <definedName name="rngX">Tabelle2[Xpriorität]</definedName>
    <definedName name="rngY">Tabelle2[yWichtigkeit]</definedName>
    <definedName name="rngZeitplan">Tabelle2[Zeitplan-Kennzahl
]</definedName>
  </definedNames>
  <calcPr calcId="191029"/>
</workbook>
</file>

<file path=xl/calcChain.xml><?xml version="1.0" encoding="utf-8"?>
<calcChain xmlns="http://schemas.openxmlformats.org/spreadsheetml/2006/main">
  <c r="AB11" i="4" l="1"/>
  <c r="AB12" i="4"/>
  <c r="AB13" i="4"/>
  <c r="AB14" i="4"/>
  <c r="AB15" i="4"/>
  <c r="AB16" i="4"/>
  <c r="AB17" i="4"/>
  <c r="AB18" i="4"/>
  <c r="AB19" i="4"/>
  <c r="AA11" i="4"/>
  <c r="AA12" i="4"/>
  <c r="AA13" i="4"/>
  <c r="AA14" i="4"/>
  <c r="AA15" i="4"/>
  <c r="AA16" i="4"/>
  <c r="AA17" i="4"/>
  <c r="AA18" i="4"/>
  <c r="AA19" i="4"/>
  <c r="N20" i="4" l="1"/>
  <c r="F21" i="20" l="1"/>
  <c r="F20" i="20"/>
  <c r="F19" i="20"/>
  <c r="F18" i="20"/>
  <c r="F17" i="20"/>
  <c r="F16" i="20"/>
  <c r="F15" i="20"/>
  <c r="F14" i="20"/>
  <c r="F13" i="20"/>
  <c r="F12" i="20"/>
  <c r="F11" i="20"/>
  <c r="F10" i="20"/>
  <c r="F9" i="20"/>
  <c r="F8" i="20"/>
  <c r="F7" i="20"/>
  <c r="F6" i="20"/>
  <c r="F5" i="20"/>
  <c r="F4" i="20"/>
  <c r="F3" i="20"/>
  <c r="F2" i="20"/>
  <c r="Y11" i="4" l="1"/>
  <c r="Y12" i="4"/>
  <c r="Y13" i="4"/>
  <c r="Y14" i="4"/>
  <c r="Y15" i="4"/>
  <c r="Y16" i="4"/>
  <c r="Y17" i="4"/>
  <c r="Y18" i="4"/>
  <c r="Y19" i="4"/>
  <c r="V12" i="4"/>
  <c r="W12" i="4" s="1"/>
  <c r="V13" i="4"/>
  <c r="V14" i="4"/>
  <c r="W14" i="4" s="1"/>
  <c r="V15" i="4"/>
  <c r="X15" i="4" s="1"/>
  <c r="V16" i="4"/>
  <c r="V17" i="4"/>
  <c r="W17" i="4" s="1"/>
  <c r="V18" i="4"/>
  <c r="X18" i="4" s="1"/>
  <c r="V19" i="4"/>
  <c r="X19" i="4" s="1"/>
  <c r="V11" i="4"/>
  <c r="W11" i="4" s="1"/>
  <c r="S20" i="4"/>
  <c r="E26" i="4" s="1"/>
  <c r="E28" i="4" s="1"/>
  <c r="G5" i="24" s="1"/>
  <c r="P20" i="4"/>
  <c r="E25" i="4" s="1"/>
  <c r="T20" i="4"/>
  <c r="R20" i="4"/>
  <c r="O20" i="4"/>
  <c r="E24" i="4" s="1"/>
  <c r="E23" i="4"/>
  <c r="M20" i="4"/>
  <c r="E22" i="4" s="1"/>
  <c r="X16" i="4" l="1"/>
  <c r="W16" i="4"/>
  <c r="W13" i="4"/>
  <c r="X13" i="4"/>
  <c r="Y20" i="4"/>
  <c r="E31" i="4" s="1"/>
  <c r="G5" i="23" s="1"/>
  <c r="W19" i="4"/>
  <c r="W18" i="4"/>
  <c r="X17" i="4"/>
  <c r="W15" i="4"/>
  <c r="X14" i="4"/>
  <c r="X12" i="4"/>
  <c r="X11" i="4"/>
  <c r="V20" i="4"/>
  <c r="W20" i="4" l="1"/>
  <c r="E29" i="4" s="1"/>
  <c r="G5" i="21" s="1"/>
  <c r="X20" i="4"/>
  <c r="E30" i="4" s="1"/>
  <c r="G5" i="22" s="1"/>
</calcChain>
</file>

<file path=xl/sharedStrings.xml><?xml version="1.0" encoding="utf-8"?>
<sst xmlns="http://schemas.openxmlformats.org/spreadsheetml/2006/main" count="312" uniqueCount="215">
  <si>
    <t>Grün</t>
  </si>
  <si>
    <t>Gelb</t>
  </si>
  <si>
    <t>Orange</t>
  </si>
  <si>
    <t>Rot</t>
  </si>
  <si>
    <t>Ergebnis</t>
  </si>
  <si>
    <t>In Summe müssen pro Zeile immer 100 resultieren</t>
  </si>
  <si>
    <t>Position</t>
  </si>
  <si>
    <t>Summe</t>
  </si>
  <si>
    <t>Maximum</t>
  </si>
  <si>
    <t>Überpropotional</t>
  </si>
  <si>
    <t>In Ordnung</t>
  </si>
  <si>
    <t>End</t>
  </si>
  <si>
    <t>Noch in Ordnung</t>
  </si>
  <si>
    <t>Start</t>
  </si>
  <si>
    <t>Mindesterwartung</t>
  </si>
  <si>
    <t>Wert</t>
  </si>
  <si>
    <t>Zeiger</t>
  </si>
  <si>
    <t>Kopfdaten:</t>
  </si>
  <si>
    <t>P2104.22.36.2020</t>
  </si>
  <si>
    <t>Markus Schmidt</t>
  </si>
  <si>
    <t>Programmname:</t>
  </si>
  <si>
    <t>Programmnummer:</t>
  </si>
  <si>
    <t>Programmtleiter:</t>
  </si>
  <si>
    <t>Hinweis: Die Kopfdaten können um weitere Inhalte aus den Programmstammdaten erweitert werden.</t>
  </si>
  <si>
    <t>Name der Vorlage:</t>
  </si>
  <si>
    <t>Beschreibung / Kurzbeschreibung:</t>
  </si>
  <si>
    <t>Zweck der Vorlage:</t>
  </si>
  <si>
    <t>Reiter: Earned Value Analyse:</t>
  </si>
  <si>
    <t>Hier ist die Earned Value Analyse mit allen Kennzahlen dargestellt.</t>
  </si>
  <si>
    <t>Reiter: Änderungshistorie:</t>
  </si>
  <si>
    <t>Hier wird die Änderungshistorie zum Dokument abgebildet.</t>
  </si>
  <si>
    <t>Eingabefeld</t>
  </si>
  <si>
    <t>Felder für die Eingabe von Daten.</t>
  </si>
  <si>
    <t>Berechnungsfeld</t>
  </si>
  <si>
    <t>Verknüpfung</t>
  </si>
  <si>
    <t>Hier werden Daten / Texte dargestellt,</t>
  </si>
  <si>
    <t>die von anderer Stelle geholt werden.</t>
  </si>
  <si>
    <t>Hilfsberechnungen</t>
  </si>
  <si>
    <t>Spalten zur Hilfsberechnung.</t>
  </si>
  <si>
    <t>Änderungshistorie</t>
  </si>
  <si>
    <t>Version</t>
  </si>
  <si>
    <t>Datum</t>
  </si>
  <si>
    <t>Name</t>
  </si>
  <si>
    <t>Änderung</t>
  </si>
  <si>
    <t>Status</t>
  </si>
  <si>
    <t>Version 1.0</t>
  </si>
  <si>
    <t>Dietmar Müller</t>
  </si>
  <si>
    <t>Dokument angelegt.</t>
  </si>
  <si>
    <t>Freigabe</t>
  </si>
  <si>
    <t>Version 1.1</t>
  </si>
  <si>
    <t>Dokument mit aktuellen Daten fortgeschrieben.</t>
  </si>
  <si>
    <t>Entwurf</t>
  </si>
  <si>
    <t>Entwicklung DB2</t>
  </si>
  <si>
    <t>Reiter: Effizienz-Laufzeiten-Diagramm:</t>
  </si>
  <si>
    <t>Projekt-Portfolio-Name:</t>
  </si>
  <si>
    <t>Projekt-Portfolio-Nummer:</t>
  </si>
  <si>
    <t>Projekt-Portfolio-Manager:</t>
  </si>
  <si>
    <t>Hinweis: Die Kopfdaten können um weitere Inhalte aus den Stammdaten erweitert werden.</t>
  </si>
  <si>
    <t>Strategische Einordnung</t>
  </si>
  <si>
    <t>Ist-Daten</t>
  </si>
  <si>
    <t>Basis-Informationen</t>
  </si>
  <si>
    <t xml:space="preserve">Lauf.Nr.
</t>
  </si>
  <si>
    <t xml:space="preserve">Programm- /
Projekt-Nummer
</t>
  </si>
  <si>
    <t xml:space="preserve">Programm- /
Projektname
</t>
  </si>
  <si>
    <t xml:space="preserve">Auftraggeber
</t>
  </si>
  <si>
    <t xml:space="preserve">Programm- /
Projekt-Leiter
</t>
  </si>
  <si>
    <t xml:space="preserve">Organisations-Einheit
</t>
  </si>
  <si>
    <t xml:space="preserve">Programm- /
Projektart
</t>
  </si>
  <si>
    <t xml:space="preserve">Programm- /
Projekt-Klasse
</t>
  </si>
  <si>
    <t xml:space="preserve">Programm- /
Projekt-Priorität
</t>
  </si>
  <si>
    <t xml:space="preserve">Plan-Gesamtkosten
</t>
  </si>
  <si>
    <t xml:space="preserve">Plan-Gesamtkosten
laufendes Jahr
</t>
  </si>
  <si>
    <t xml:space="preserve">Plan-Fertigstellungs-
Termin
</t>
  </si>
  <si>
    <t xml:space="preserve">Aktuelle-Ist-Kosten
</t>
  </si>
  <si>
    <t xml:space="preserve">Aktueller Ist-Aufwand
</t>
  </si>
  <si>
    <t xml:space="preserve">Plankosten zum
Stichtag
</t>
  </si>
  <si>
    <t xml:space="preserve">Aktueller-
Fertigstellungsgrad
</t>
  </si>
  <si>
    <t xml:space="preserve">Aktueller-
Fertigstellungswert
</t>
  </si>
  <si>
    <t xml:space="preserve">Effizienz-Faktor
</t>
  </si>
  <si>
    <t xml:space="preserve">Zeitplan-Kennzahl
</t>
  </si>
  <si>
    <t xml:space="preserve">Kostenplan-Kennzahl
</t>
  </si>
  <si>
    <t xml:space="preserve">Projekt- /
Programm-Status
</t>
  </si>
  <si>
    <t>Projekt00001</t>
  </si>
  <si>
    <t>Projekt00002</t>
  </si>
  <si>
    <t>Programm001</t>
  </si>
  <si>
    <t>Projekt00013</t>
  </si>
  <si>
    <t>Projekt00014</t>
  </si>
  <si>
    <t>Projekt00015</t>
  </si>
  <si>
    <t>Projekt00016</t>
  </si>
  <si>
    <t>Projekt00021</t>
  </si>
  <si>
    <t>Projekt00022</t>
  </si>
  <si>
    <t>GF</t>
  </si>
  <si>
    <t>Auftraggeber01</t>
  </si>
  <si>
    <t>Auftraggeber02</t>
  </si>
  <si>
    <t>Auftraggeber04</t>
  </si>
  <si>
    <t>Auftraggeber05</t>
  </si>
  <si>
    <t>Auftraggeber06</t>
  </si>
  <si>
    <t>Auftraggeber07</t>
  </si>
  <si>
    <t>Auftraggeber08</t>
  </si>
  <si>
    <t>Auftraggeber09</t>
  </si>
  <si>
    <t>Auftraggeber03</t>
  </si>
  <si>
    <t>PL-Name</t>
  </si>
  <si>
    <t>Prog.L-Name</t>
  </si>
  <si>
    <t>Entwicklung</t>
  </si>
  <si>
    <t>Vertrieb</t>
  </si>
  <si>
    <t>IT-Projekt</t>
  </si>
  <si>
    <t>Organisation</t>
  </si>
  <si>
    <t>Investition</t>
  </si>
  <si>
    <t>A-Klasse</t>
  </si>
  <si>
    <t>B-Klasse</t>
  </si>
  <si>
    <t>C-Klasse</t>
  </si>
  <si>
    <t>D-Klasse</t>
  </si>
  <si>
    <t xml:space="preserve">Plan-Gesamt-
Aufwand (PT)
</t>
  </si>
  <si>
    <t xml:space="preserve">Plan-Gesamt-Aufwand
laufendes Jahr (PT)
</t>
  </si>
  <si>
    <t>OK</t>
  </si>
  <si>
    <t>gefährdend</t>
  </si>
  <si>
    <t>kritisch</t>
  </si>
  <si>
    <t>genehmigt</t>
  </si>
  <si>
    <t xml:space="preserve">Genehmigungs-
Status
</t>
  </si>
  <si>
    <t>abgeschlossen</t>
  </si>
  <si>
    <t>gestoppt</t>
  </si>
  <si>
    <t>Portfolio-Zusammenfassung</t>
  </si>
  <si>
    <t>Gesamt-Aufwand des Portfolios:</t>
  </si>
  <si>
    <t>Aktuelles Jahresbudget:</t>
  </si>
  <si>
    <t>Gesamtbudget des Portfolios:</t>
  </si>
  <si>
    <t>Portfolio-Gesamt-Effizienz:</t>
  </si>
  <si>
    <t>Portfolio-Zeitplan-Kennzahl:</t>
  </si>
  <si>
    <t>Portfolio-Kostenplan-Kennzahl:</t>
  </si>
  <si>
    <t>Zeitplan-Abweichung in %</t>
  </si>
  <si>
    <t>Kosten-Abweichung in %</t>
  </si>
  <si>
    <t>Portfolio-Gesamt-Effizienz in %</t>
  </si>
  <si>
    <t>Ressourcen-Belastung in %</t>
  </si>
  <si>
    <t>Ressourcen-Belastung:</t>
  </si>
  <si>
    <t>Auswahlfeld</t>
  </si>
  <si>
    <t>Plan-Daten</t>
  </si>
  <si>
    <t xml:space="preserve">Projekt-Phase
</t>
  </si>
  <si>
    <t>Durchführung</t>
  </si>
  <si>
    <t>Abschluss</t>
  </si>
  <si>
    <t>Planung</t>
  </si>
  <si>
    <t>Definition</t>
  </si>
  <si>
    <t>Reiter: Projekt-Portfolio:</t>
  </si>
  <si>
    <t>Projektbasisdaten: Name, Nummer, Auftraggeber, Projekt- / Programm-Leiter, Organisationseinheit; diese können um Elemente aus den Projektstammdaten ergänzt werden.</t>
  </si>
  <si>
    <t>Strategische Einordnung: Projekt- / Programm-Art, Projekt- / Programm-Klassifikation (A,B,C, …), Projekt- / Programm-Priorität (1..n), Projektphase, Projekt- / Genehmigungs-Status.</t>
  </si>
  <si>
    <t>Plan-Daten: Plan-Gesamtkosten, Plan-Gesamtaufwand, Plankosten und Plan-Aufwand für das laufende Jahr, Fertigstellungstermin, Verfügbare Jahreskapazität; diese Daten können aus den Plandaten ergänzt werden.</t>
  </si>
  <si>
    <t>Ist-Daten zu jedem Projekt / Programm: Aktuelle Ist-Kosten, aktueller Ist-Aufwand, Plankosten zum Stichtag, Aktueller Fertigstellungswert, Berechnete Kennzahlen aus der Earned-Value-Analyse, Effizienzfaktor, Zeitplan-Kennzahl, Kostenplan-Kennzahl, weitere Statusinformationen.</t>
  </si>
  <si>
    <t>Ist-Daten in Bezug auf das Gesamt-Portfolio: Portfolio-Gesamt-Effizienz, Zeitliche Gesamtabweichung des Portfolios, Kosten-Gesamtabweichung, Ressourcen-Gesamtbelastung, Verfügbare Jahreskapazität.</t>
  </si>
  <si>
    <t xml:space="preserve">Reiter: Gesamt-Effizienz: </t>
  </si>
  <si>
    <t>Reiter: Gesamt-Zeitplan-Kennzahl:</t>
  </si>
  <si>
    <t>Reiter: Ressourcenbelastung:</t>
  </si>
  <si>
    <t>Reiter: Hilfstabelle:</t>
  </si>
  <si>
    <t>Hilfstabelle zur Berechnung der Darstellung des Effizienz-Laufzeiten-Diagramms.</t>
  </si>
  <si>
    <t>Hier werden Berechnungen durchgeführt. Keine Dateneingabe vornehmen bzw. möglich.</t>
  </si>
  <si>
    <t>Hier wird die Projektlandschaft in einem Eisenhower-Diagramm (Wichtigkeit / Dringlichkeit) dargestellt. Y-Achse = Projekt-Klassifikation, X-Achse = Projekt-Priorität.</t>
  </si>
  <si>
    <t>Projekt-, Programm-Portfolio</t>
  </si>
  <si>
    <t>Projekt, Programm-Portfolio</t>
  </si>
  <si>
    <t>Effinienz-Laufzeiten-Diagramm</t>
  </si>
  <si>
    <t>Dringlichkeit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</si>
  <si>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</si>
  <si>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</si>
  <si>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</si>
  <si>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</si>
  <si>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</si>
  <si>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</si>
  <si>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</si>
  <si>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</si>
  <si>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</si>
  <si>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</si>
  <si>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</si>
  <si>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</si>
  <si>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</si>
  <si>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</si>
  <si>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</si>
  <si>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</si>
  <si>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yWichtigkeit</t>
  </si>
  <si>
    <t>Wichtigkeit</t>
  </si>
  <si>
    <t>WZ</t>
  </si>
  <si>
    <t>Xpriorität</t>
  </si>
  <si>
    <t>Unteres Feld -1 ist die maximale Anzahhl an Einträgen pro Portfolio-Feld</t>
  </si>
  <si>
    <t xml:space="preserve">Hilfstabellen für die </t>
  </si>
  <si>
    <t>Visualisierung</t>
  </si>
  <si>
    <t>CRM-Einführung</t>
  </si>
  <si>
    <t>Anbau-Süd</t>
  </si>
  <si>
    <t>PGA-Entwicklung</t>
  </si>
  <si>
    <t>Anbau-Ost</t>
  </si>
  <si>
    <t>Umsetzung ICB4</t>
  </si>
  <si>
    <t>Neue-Fahrzeuge</t>
  </si>
  <si>
    <t>Ankauf-CRX</t>
  </si>
  <si>
    <t>Büroeinrichtung</t>
  </si>
  <si>
    <t>IT-Infrastruktur</t>
  </si>
  <si>
    <t>Aktueller Gesamtplan-Aufwand (PT):</t>
  </si>
  <si>
    <t>Aktueller-Ist-Gesamt-Aufwand (PT):</t>
  </si>
  <si>
    <t>Verfügbare Jahreskapazität (PT):</t>
  </si>
  <si>
    <t>Die Graphiken und Informationen in dieser Ecxel-Datei werden im Rahmen des Portfolio-Management in einem zu definierenden Rhythmus an das Portfolio-Bord bzw. das verantwortliche Management berichtet.</t>
  </si>
  <si>
    <t>Hierzu kann die Vorlage Portfolio-Statusbericht genutzt werden.</t>
  </si>
  <si>
    <t>Sie können auch die Verknüpfungsfunktionen von MS-Office nutzen, sodass die Graphiken und Informationen in der PPT-Datei immer auf einem aktuellen Stand sind.</t>
  </si>
  <si>
    <t>Hierzu sind aber besondere MS-Office-Kenntnisse erforderlich und besondere technische Voraussetzungen zu schaffen.</t>
  </si>
  <si>
    <t>Die Graphiken und Informationen wurden als Graphiken in die PPT-Datei kopiert. Dies ist der technisch einfachste Weg.</t>
  </si>
  <si>
    <t xml:space="preserve"> </t>
  </si>
  <si>
    <t>Diese Vorlage bietet eine Zusammenfassung aller identifizierten, definierten, geplanten, genehmigten und laufenden Projekte und Programme eines Unternehmens, einer Organisation, einer Organisationseinheit oder eines Geschäftsbereiches.</t>
  </si>
  <si>
    <t>Das Effizienz-Laufzeiten-Diagramm stellt die Kennzahlen "Effizienzfaktor" und "Zeitplan-Kennzahl" aller Projekte und Programme visuell zur Verfügung.</t>
  </si>
  <si>
    <t>Reiter: Gesamt-Kostenplan-Kennzahl:</t>
  </si>
  <si>
    <t>Hilfstabelle zur Visualisierung der Gesamt-Effizienz. Die Graphik kann in Berichte, z. B. MS-Word oder MS-PPT, übertragen werden.</t>
  </si>
  <si>
    <t>Hilfstabelle zur Visualisierung der Gesamt-Zeitplan-Kennzahl. Die Graphik kann in Berichte, z. B. MS-Word oder MS-PPT, übertragen werden.</t>
  </si>
  <si>
    <t>Hilfstabelle zur Visualisierung der Gesamt-Kostenplan-Kennzahl. Die Graphik kann in Berichte, z. B. MS-Word oder MS-PPT, übertragen werden.</t>
  </si>
  <si>
    <t>Hilfstabelle zur Visualisierung der Gesamt-Ressourcenbelastung. Die Graphik kann in Berichte, z. B. MS-Word oder MS-PPT, übertragen werden.</t>
  </si>
  <si>
    <t>Bearbeitungshinweise:</t>
  </si>
  <si>
    <t>Hier wird eine mögliche Auswahl von vorgegebenen Einträgen möglich.</t>
  </si>
  <si>
    <t>Bearbeitung im Projektverlauf / Methodisches Vorgehen:</t>
  </si>
  <si>
    <t>In der Projektanbahnungsphase / Initialisierungsphase werden Projekt-Ideen, Projekt-Anträge erfasst und strategisch eingeordnet. Nach ausreichender Klärung werden die Projekte / Programme für die weitere Bearbeitung freigegeben.</t>
  </si>
  <si>
    <t>Das Projekt-Portfolio wird in einer zu definierenden Rhythmik über ein zu schaffendes Berichtswesen aktualisiert. Hieraus können an das verantwortliche Management und ggf. an sonstige Stakeholder Berichte abgeleitet werden.</t>
  </si>
  <si>
    <t>Bearbeitungshinweise zu MS-Office:</t>
  </si>
  <si>
    <t>Gesamteffizienz</t>
  </si>
  <si>
    <t>Gesamt-Zeitplankennzahl</t>
  </si>
  <si>
    <t>Gesamt-Kostenplan-Kennzahl</t>
  </si>
  <si>
    <t>Ressourcenbelastung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</si>
</sst>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€&quot;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color theme="3" tint="0.39997558519241921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theme="4"/>
      <name val="Calibri"/>
      <family val="2"/>
      <scheme val="minor"/>
    </font>
    <font>
      <b/>
      <sz val="11"/>
      <name val="Calibri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4" fillId="6" borderId="1" applyNumberFormat="0" applyAlignment="0" applyProtection="0"/>
    <xf numFmtId="0" fontId="4" fillId="10" borderId="1" applyNumberFormat="0" applyAlignment="0" applyProtection="0"/>
    <xf numFmtId="0" fontId="4" fillId="7" borderId="13" applyNumberFormat="0" applyAlignment="0" applyProtection="0"/>
  </cellStyleXfs>
  <cellXfs count="97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2" fillId="5" borderId="0" xfId="0" applyFont="1" applyFill="1"/>
    <xf numFmtId="0" fontId="1" fillId="0" borderId="0" xfId="0" applyFont="1"/>
    <xf numFmtId="0" fontId="0" fillId="0" borderId="0" xfId="0" applyAlignment="1">
      <alignment wrapText="1"/>
    </xf>
    <xf numFmtId="0" fontId="3" fillId="9" borderId="5" xfId="0" applyFont="1" applyFill="1" applyBorder="1"/>
    <xf numFmtId="0" fontId="0" fillId="9" borderId="6" xfId="0" applyFill="1" applyBorder="1" applyAlignment="1">
      <alignment wrapText="1"/>
    </xf>
    <xf numFmtId="0" fontId="0" fillId="9" borderId="6" xfId="0" applyFill="1" applyBorder="1"/>
    <xf numFmtId="0" fontId="0" fillId="9" borderId="7" xfId="0" applyFill="1" applyBorder="1"/>
    <xf numFmtId="0" fontId="0" fillId="9" borderId="8" xfId="0" applyFill="1" applyBorder="1"/>
    <xf numFmtId="0" fontId="0" fillId="9" borderId="0" xfId="0" applyFill="1" applyAlignment="1">
      <alignment wrapText="1"/>
    </xf>
    <xf numFmtId="0" fontId="0" fillId="9" borderId="0" xfId="0" applyFill="1"/>
    <xf numFmtId="0" fontId="0" fillId="9" borderId="9" xfId="0" applyFill="1" applyBorder="1"/>
    <xf numFmtId="0" fontId="0" fillId="9" borderId="10" xfId="0" applyFill="1" applyBorder="1"/>
    <xf numFmtId="0" fontId="0" fillId="9" borderId="11" xfId="0" applyFill="1" applyBorder="1" applyAlignment="1">
      <alignment wrapText="1"/>
    </xf>
    <xf numFmtId="0" fontId="0" fillId="9" borderId="11" xfId="0" applyFill="1" applyBorder="1"/>
    <xf numFmtId="0" fontId="0" fillId="9" borderId="12" xfId="0" applyFill="1" applyBorder="1"/>
    <xf numFmtId="0" fontId="3" fillId="0" borderId="0" xfId="0" applyFont="1"/>
    <xf numFmtId="0" fontId="4" fillId="6" borderId="1" xfId="1"/>
    <xf numFmtId="0" fontId="0" fillId="0" borderId="0" xfId="0" applyAlignment="1">
      <alignment horizontal="left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 wrapText="1"/>
    </xf>
    <xf numFmtId="0" fontId="0" fillId="0" borderId="0" xfId="0" applyAlignment="1">
      <alignment textRotation="90"/>
    </xf>
    <xf numFmtId="0" fontId="0" fillId="11" borderId="6" xfId="0" applyFill="1" applyBorder="1"/>
    <xf numFmtId="0" fontId="0" fillId="11" borderId="7" xfId="0" applyFill="1" applyBorder="1"/>
    <xf numFmtId="0" fontId="0" fillId="11" borderId="8" xfId="0" applyFill="1" applyBorder="1"/>
    <xf numFmtId="0" fontId="0" fillId="11" borderId="0" xfId="0" applyFill="1"/>
    <xf numFmtId="0" fontId="0" fillId="11" borderId="9" xfId="0" applyFill="1" applyBorder="1"/>
    <xf numFmtId="0" fontId="0" fillId="12" borderId="6" xfId="0" applyFill="1" applyBorder="1"/>
    <xf numFmtId="0" fontId="0" fillId="12" borderId="7" xfId="0" applyFill="1" applyBorder="1"/>
    <xf numFmtId="0" fontId="0" fillId="12" borderId="8" xfId="0" applyFill="1" applyBorder="1"/>
    <xf numFmtId="0" fontId="0" fillId="12" borderId="0" xfId="0" applyFill="1"/>
    <xf numFmtId="0" fontId="0" fillId="12" borderId="9" xfId="0" applyFill="1" applyBorder="1"/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0" xfId="0" applyFill="1"/>
    <xf numFmtId="0" fontId="0" fillId="7" borderId="9" xfId="0" applyFill="1" applyBorder="1"/>
    <xf numFmtId="0" fontId="0" fillId="0" borderId="14" xfId="0" applyBorder="1" applyAlignment="1">
      <alignment textRotation="90" wrapText="1"/>
    </xf>
    <xf numFmtId="0" fontId="0" fillId="0" borderId="15" xfId="0" applyBorder="1" applyAlignment="1">
      <alignment textRotation="90" wrapText="1"/>
    </xf>
    <xf numFmtId="0" fontId="0" fillId="0" borderId="17" xfId="0" applyBorder="1" applyAlignment="1">
      <alignment textRotation="90" wrapText="1"/>
    </xf>
    <xf numFmtId="0" fontId="0" fillId="0" borderId="16" xfId="0" applyBorder="1" applyAlignment="1">
      <alignment textRotation="90" wrapText="1"/>
    </xf>
    <xf numFmtId="1" fontId="4" fillId="7" borderId="19" xfId="3" applyNumberFormat="1" applyBorder="1"/>
    <xf numFmtId="0" fontId="4" fillId="6" borderId="20" xfId="1" applyBorder="1"/>
    <xf numFmtId="9" fontId="4" fillId="10" borderId="1" xfId="2" applyNumberFormat="1"/>
    <xf numFmtId="164" fontId="4" fillId="10" borderId="1" xfId="2" applyNumberFormat="1"/>
    <xf numFmtId="0" fontId="6" fillId="9" borderId="5" xfId="0" applyFont="1" applyFill="1" applyBorder="1"/>
    <xf numFmtId="0" fontId="5" fillId="9" borderId="6" xfId="0" applyFont="1" applyFill="1" applyBorder="1"/>
    <xf numFmtId="0" fontId="0" fillId="9" borderId="21" xfId="0" applyFill="1" applyBorder="1"/>
    <xf numFmtId="0" fontId="0" fillId="13" borderId="4" xfId="0" applyFill="1" applyBorder="1"/>
    <xf numFmtId="0" fontId="0" fillId="13" borderId="2" xfId="0" applyFill="1" applyBorder="1"/>
    <xf numFmtId="0" fontId="0" fillId="13" borderId="3" xfId="0" applyFill="1" applyBorder="1" applyAlignment="1">
      <alignment horizontal="center"/>
    </xf>
    <xf numFmtId="0" fontId="0" fillId="13" borderId="18" xfId="0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49" fontId="0" fillId="11" borderId="2" xfId="0" applyNumberFormat="1" applyFill="1" applyBorder="1"/>
    <xf numFmtId="49" fontId="0" fillId="11" borderId="3" xfId="0" applyNumberFormat="1" applyFill="1" applyBorder="1"/>
    <xf numFmtId="164" fontId="0" fillId="11" borderId="4" xfId="0" applyNumberFormat="1" applyFill="1" applyBorder="1"/>
    <xf numFmtId="164" fontId="0" fillId="11" borderId="2" xfId="0" applyNumberFormat="1" applyFill="1" applyBorder="1"/>
    <xf numFmtId="3" fontId="0" fillId="11" borderId="2" xfId="0" applyNumberFormat="1" applyFill="1" applyBorder="1"/>
    <xf numFmtId="14" fontId="0" fillId="11" borderId="3" xfId="0" applyNumberFormat="1" applyFill="1" applyBorder="1"/>
    <xf numFmtId="9" fontId="0" fillId="11" borderId="2" xfId="0" applyNumberFormat="1" applyFill="1" applyBorder="1"/>
    <xf numFmtId="0" fontId="1" fillId="9" borderId="5" xfId="0" applyFont="1" applyFill="1" applyBorder="1"/>
    <xf numFmtId="0" fontId="1" fillId="12" borderId="5" xfId="0" applyFont="1" applyFill="1" applyBorder="1"/>
    <xf numFmtId="0" fontId="1" fillId="11" borderId="5" xfId="0" applyFont="1" applyFill="1" applyBorder="1"/>
    <xf numFmtId="0" fontId="1" fillId="7" borderId="5" xfId="0" applyFont="1" applyFill="1" applyBorder="1"/>
    <xf numFmtId="3" fontId="0" fillId="6" borderId="22" xfId="0" applyNumberFormat="1" applyFill="1" applyBorder="1"/>
    <xf numFmtId="164" fontId="0" fillId="7" borderId="22" xfId="0" applyNumberFormat="1" applyFill="1" applyBorder="1"/>
    <xf numFmtId="3" fontId="0" fillId="7" borderId="22" xfId="0" applyNumberFormat="1" applyFill="1" applyBorder="1"/>
    <xf numFmtId="9" fontId="0" fillId="7" borderId="22" xfId="0" applyNumberFormat="1" applyFill="1" applyBorder="1"/>
    <xf numFmtId="9" fontId="0" fillId="7" borderId="23" xfId="0" applyNumberFormat="1" applyFill="1" applyBorder="1"/>
    <xf numFmtId="9" fontId="0" fillId="14" borderId="22" xfId="0" applyNumberFormat="1" applyFill="1" applyBorder="1"/>
    <xf numFmtId="0" fontId="0" fillId="0" borderId="0" xfId="0" applyAlignment="1">
      <alignment vertical="center"/>
    </xf>
    <xf numFmtId="0" fontId="7" fillId="10" borderId="1" xfId="0" applyFont="1" applyFill="1" applyBorder="1"/>
    <xf numFmtId="164" fontId="7" fillId="10" borderId="1" xfId="0" applyNumberFormat="1" applyFont="1" applyFill="1" applyBorder="1"/>
    <xf numFmtId="3" fontId="7" fillId="10" borderId="1" xfId="0" applyNumberFormat="1" applyFont="1" applyFill="1" applyBorder="1"/>
    <xf numFmtId="9" fontId="7" fillId="10" borderId="1" xfId="0" applyNumberFormat="1" applyFont="1" applyFill="1" applyBorder="1"/>
    <xf numFmtId="0" fontId="0" fillId="0" borderId="0" xfId="0" quotePrefix="1"/>
    <xf numFmtId="164" fontId="0" fillId="13" borderId="3" xfId="0" applyNumberFormat="1" applyFill="1" applyBorder="1"/>
    <xf numFmtId="0" fontId="7" fillId="10" borderId="24" xfId="0" applyFont="1" applyFill="1" applyBorder="1"/>
    <xf numFmtId="0" fontId="0" fillId="0" borderId="2" xfId="0" applyBorder="1" applyAlignment="1">
      <alignment textRotation="90"/>
    </xf>
    <xf numFmtId="0" fontId="7" fillId="10" borderId="2" xfId="0" applyFont="1" applyFill="1" applyBorder="1"/>
    <xf numFmtId="0" fontId="0" fillId="15" borderId="2" xfId="0" applyFill="1" applyBorder="1"/>
    <xf numFmtId="0" fontId="4" fillId="6" borderId="14" xfId="1" applyBorder="1"/>
    <xf numFmtId="0" fontId="4" fillId="6" borderId="17" xfId="1" applyBorder="1"/>
    <xf numFmtId="0" fontId="4" fillId="13" borderId="4" xfId="1" applyFill="1" applyBorder="1"/>
    <xf numFmtId="0" fontId="4" fillId="13" borderId="18" xfId="1" applyFill="1" applyBorder="1"/>
    <xf numFmtId="0" fontId="4" fillId="8" borderId="4" xfId="1" applyFill="1" applyBorder="1"/>
    <xf numFmtId="0" fontId="4" fillId="8" borderId="18" xfId="1" applyFill="1" applyBorder="1"/>
    <xf numFmtId="0" fontId="4" fillId="10" borderId="4" xfId="2" applyBorder="1"/>
    <xf numFmtId="0" fontId="4" fillId="10" borderId="18" xfId="2" applyBorder="1"/>
    <xf numFmtId="0" fontId="4" fillId="7" borderId="25" xfId="3" applyBorder="1"/>
    <xf numFmtId="0" fontId="4" fillId="7" borderId="26" xfId="3" applyBorder="1"/>
  </cellXfs>
  <cellStyles count="4">
    <cellStyle name="Berechnung 2" xfId="2" xr:uid="{00000000-0005-0000-0000-000000000000}"/>
    <cellStyle name="Eingabe 2" xfId="1" xr:uid="{00000000-0005-0000-0000-000001000000}"/>
    <cellStyle name="Standard" xfId="0" builtinId="0"/>
    <cellStyle name="Verknüpfte Zelle 2" xfId="3" xr:uid="{00000000-0005-0000-0000-000003000000}"/>
  </cellStyles>
  <dxfs count="59">
    <dxf>
      <numFmt numFmtId="0" formatCode="General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fill>
        <patternFill patternType="solid">
          <fgColor indexed="64"/>
          <bgColor theme="2" tint="-0.249977111117893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fill>
        <patternFill patternType="solid">
          <fgColor indexed="64"/>
          <bgColor theme="2" tint="-0.249977111117893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/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6" tint="0.79998168889431442"/>
        </patternFill>
      </fill>
      <border outline="0">
        <right style="thin">
          <color indexed="64"/>
        </righ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3" formatCode="0%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border outline="0">
        <right style="thin">
          <color indexed="64"/>
        </righ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3" formatCode="0%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3" formatCode="0%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#,##0\ &quot;€&quot;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border outline="0">
        <left style="thin">
          <color indexed="64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  <border outline="0">
        <left style="thin">
          <color indexed="64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#,##0\ &quot;€&quot;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  <border outline="0">
        <left style="thin">
          <color indexed="64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" formatCode="#,##0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  <border outline="0">
        <left style="thin">
          <color indexed="64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#,##0\ &quot;€&quot;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" formatCode="#,##0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" formatCode="#,##0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#,##0\ &quot;€&quot;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#,##0\ &quot;€&quot;"/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6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6" tint="0.79998168889431442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6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6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6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5" tint="0.59996337778862885"/>
        </patternFill>
      </fill>
      <border diagonalUp="0" diagonalDown="0" outline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</border>
    </dxf>
    <dxf>
      <fill>
        <patternFill patternType="solid">
          <fgColor indexed="64"/>
          <bgColor theme="4" tint="0.79998168889431442"/>
        </patternFill>
      </fill>
    </dxf>
    <dxf>
      <alignment horizontal="general" vertical="bottom" textRotation="9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left" vertical="bottom" textRotation="0" wrapText="1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center" vertical="bottom" textRotation="0" indent="0" justifyLastLine="0" shrinkToFit="0" readingOrder="0"/>
    </dxf>
    <dxf>
      <alignment horizontal="left" vertical="bottom" textRotation="0" indent="0" justifyLastLine="0" shrinkToFit="0" readingOrder="0"/>
    </dxf>
  </dxfs>
  <tableStyles count="0" defaultTableStyle="TableStyleMedium2" defaultPivotStyle="PivotStyleMedium9"/>
  <colors>
    <mruColors>
      <color rgb="FFFFFFCC"/>
      <color rgb="FFE57F7F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'Gesamt-Effizienz'!$B$4</c:f>
              <c:strCache>
                <c:ptCount val="1"/>
                <c:pt idx="0">
                  <c:v>Gesamteffizienz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002D-4E4C-8D5F-321EB82487C4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002D-4E4C-8D5F-321EB82487C4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002D-4E4C-8D5F-321EB82487C4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002D-4E4C-8D5F-321EB82487C4}"/>
              </c:ext>
            </c:extLst>
          </c:dPt>
          <c:val>
            <c:numRef>
              <c:f>'Gesamt-Effizienz'!$D$5:$D$10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02D-4E4C-8D5F-321EB8248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'Gesamt-Effizienz'!$F$4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002D-4E4C-8D5F-321EB82487C4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'Gesamt-Effizienz'!$G$5</c:f>
                  <c:strCache>
                    <c:ptCount val="1"/>
                    <c:pt idx="0">
                      <c:v>98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{6994BB39-29FF-441D-8B7C-113619CAC649}</c15:txfldGUID>
                      <c15:f>'Gesamt-Effizienz'!$G$5</c15:f>
                      <c15:dlblFieldTableCache>
                        <c:ptCount val="1"/>
                        <c:pt idx="0">
                          <c:v>98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002D-4E4C-8D5F-321EB82487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'Gesamt-Effizienz'!$G$5:$G$7</c:f>
              <c:numCache>
                <c:formatCode>General</c:formatCode>
                <c:ptCount val="3"/>
                <c:pt idx="0" formatCode="0">
                  <c:v>97.592592592592609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02D-4E4C-8D5F-321EB8248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'Gesamt-Zeitplan-Kennzahl'!$B$4</c:f>
              <c:strCache>
                <c:ptCount val="1"/>
                <c:pt idx="0">
                  <c:v>Gesamt-Zeitplankennzahl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7073-4CC9-ADF6-A3066736EE90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7073-4CC9-ADF6-A3066736EE90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7073-4CC9-ADF6-A3066736EE90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7073-4CC9-ADF6-A3066736EE90}"/>
              </c:ext>
            </c:extLst>
          </c:dPt>
          <c:val>
            <c:numRef>
              <c:f>'Gesamt-Zeitplan-Kennzahl'!$D$5:$D$10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73-4CC9-ADF6-A3066736E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'Gesamt-Zeitplan-Kennzahl'!$F$4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7073-4CC9-ADF6-A3066736EE90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'Gesamt-Zeitplan-Kennzahl'!$G$5</c:f>
                  <c:strCache>
                    <c:ptCount val="1"/>
                    <c:pt idx="0">
                      <c:v>104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{B04E52C1-1CC1-43A2-BC53-46378E4DA0CF}</c15:txfldGUID>
                      <c15:f>'Gesamt-Zeitplan-Kennzahl'!$G$5</c15:f>
                      <c15:dlblFieldTableCache>
                        <c:ptCount val="1"/>
                        <c:pt idx="0">
                          <c:v>104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7073-4CC9-ADF6-A3066736EE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'Gesamt-Zeitplan-Kennzahl'!$G$5:$G$7</c:f>
              <c:numCache>
                <c:formatCode>General</c:formatCode>
                <c:ptCount val="3"/>
                <c:pt idx="0" formatCode="0">
                  <c:v>103.65828924162257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073-4CC9-ADF6-A3066736E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'Gesamt-Kostenplan-Kennzahl'!$B$4</c:f>
              <c:strCache>
                <c:ptCount val="1"/>
                <c:pt idx="0">
                  <c:v>Gesamt-Kostenplan-Kennzahl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5305-4AEE-A74E-646AF2751099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5305-4AEE-A74E-646AF2751099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5305-4AEE-A74E-646AF2751099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5305-4AEE-A74E-646AF2751099}"/>
              </c:ext>
            </c:extLst>
          </c:dPt>
          <c:val>
            <c:numRef>
              <c:f>'Gesamt-Kostenplan-Kennzahl'!$D$5:$D$10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305-4AEE-A74E-646AF2751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'Gesamt-Kostenplan-Kennzahl'!$F$4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5305-4AEE-A74E-646AF2751099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'Gesamt-Kostenplan-Kennzahl'!$G$5</c:f>
                  <c:strCache>
                    <c:ptCount val="1"/>
                    <c:pt idx="0">
                      <c:v>106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{FA876F75-24D8-488C-96F2-BD777CB5495C}</c15:txfldGUID>
                      <c15:f>'Gesamt-Kostenplan-Kennzahl'!$G$5</c15:f>
                      <c15:dlblFieldTableCache>
                        <c:ptCount val="1"/>
                        <c:pt idx="0">
                          <c:v>106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5305-4AEE-A74E-646AF27510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'Gesamt-Kostenplan-Kennzahl'!$G$5:$G$7</c:f>
              <c:numCache>
                <c:formatCode>General</c:formatCode>
                <c:ptCount val="3"/>
                <c:pt idx="0" formatCode="0">
                  <c:v>106.00970017636686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305-4AEE-A74E-646AF2751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'Ressourcen-Belastung'!$B$4</c:f>
              <c:strCache>
                <c:ptCount val="1"/>
                <c:pt idx="0">
                  <c:v>Ressourcenbelastung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FD93-4216-A056-16539F90C70C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FD93-4216-A056-16539F90C70C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FD93-4216-A056-16539F90C70C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FD93-4216-A056-16539F90C70C}"/>
              </c:ext>
            </c:extLst>
          </c:dPt>
          <c:val>
            <c:numRef>
              <c:f>'Ressourcen-Belastung'!$D$5:$D$10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93-4216-A056-16539F90C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'Ressourcen-Belastung'!$F$4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FD93-4216-A056-16539F90C70C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'Ressourcen-Belastung'!$G$5</c:f>
                  <c:strCache>
                    <c:ptCount val="1"/>
                    <c:pt idx="0">
                      <c:v>107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{9CB60A1B-9685-4973-B1B5-52925D3529D0}</c15:txfldGUID>
                      <c15:f>'Ressourcen-Belastung'!$G$5</c15:f>
                      <c15:dlblFieldTableCache>
                        <c:ptCount val="1"/>
                        <c:pt idx="0">
                          <c:v>107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FD93-4216-A056-16539F90C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'Ressourcen-Belastung'!$G$5:$G$7</c:f>
              <c:numCache>
                <c:formatCode>General</c:formatCode>
                <c:ptCount val="3"/>
                <c:pt idx="0" formatCode="0">
                  <c:v>106.54545454545455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93-4216-A056-16539F90C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194389763779552E-2"/>
          <c:y val="4.8002026062531657E-2"/>
          <c:w val="0.88124999999999998"/>
          <c:h val="0.8445987014781045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Hilfsberechnung!$K$1</c:f>
              <c:strCache>
                <c:ptCount val="1"/>
                <c:pt idx="0">
                  <c:v>D1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Hilfsberechnung!$K$2:$K$5</c:f>
              <c:numCache>
                <c:formatCode>General</c:formatCode>
                <c:ptCount val="4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60-4504-8890-FBDC8C6FF391}"/>
            </c:ext>
          </c:extLst>
        </c:ser>
        <c:ser>
          <c:idx val="1"/>
          <c:order val="1"/>
          <c:tx>
            <c:strRef>
              <c:f>Hilfsberechnung!$L$1</c:f>
              <c:strCache>
                <c:ptCount val="1"/>
                <c:pt idx="0">
                  <c:v>D2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Hilfsberechnung!$L$2:$L$5</c:f>
              <c:numCache>
                <c:formatCode>General</c:formatCode>
                <c:ptCount val="4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60-4504-8890-FBDC8C6FF391}"/>
            </c:ext>
          </c:extLst>
        </c:ser>
        <c:ser>
          <c:idx val="2"/>
          <c:order val="2"/>
          <c:tx>
            <c:strRef>
              <c:f>Hilfsberechnung!$M$1</c:f>
              <c:strCache>
                <c:ptCount val="1"/>
                <c:pt idx="0">
                  <c:v>D3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Hilfsberechnung!$M$2:$M$5</c:f>
              <c:numCache>
                <c:formatCode>General</c:formatCode>
                <c:ptCount val="4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60-4504-8890-FBDC8C6FF391}"/>
            </c:ext>
          </c:extLst>
        </c:ser>
        <c:ser>
          <c:idx val="3"/>
          <c:order val="3"/>
          <c:tx>
            <c:strRef>
              <c:f>Hilfsberechnung!$N$1</c:f>
              <c:strCache>
                <c:ptCount val="1"/>
                <c:pt idx="0">
                  <c:v>D4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Hilfsberechnung!$N$2:$N$5</c:f>
              <c:numCache>
                <c:formatCode>General</c:formatCode>
                <c:ptCount val="4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60-4504-8890-FBDC8C6FF391}"/>
            </c:ext>
          </c:extLst>
        </c:ser>
        <c:ser>
          <c:idx val="4"/>
          <c:order val="4"/>
          <c:tx>
            <c:strRef>
              <c:f>Hilfsberechnung!$O$1</c:f>
              <c:strCache>
                <c:ptCount val="1"/>
                <c:pt idx="0">
                  <c:v>D5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Hilfsberechnung!$O$2:$O$5</c:f>
              <c:numCache>
                <c:formatCode>General</c:formatCode>
                <c:ptCount val="4"/>
                <c:pt idx="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60-4504-8890-FBDC8C6FF391}"/>
            </c:ext>
          </c:extLst>
        </c:ser>
        <c:ser>
          <c:idx val="5"/>
          <c:order val="5"/>
          <c:tx>
            <c:strRef>
              <c:f>Hilfsberechnung!$P$1</c:f>
              <c:strCache>
                <c:ptCount val="1"/>
                <c:pt idx="0">
                  <c:v>D6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Hilfsberechnung!$P$2:$P$5</c:f>
              <c:numCache>
                <c:formatCode>General</c:formatCode>
                <c:ptCount val="4"/>
                <c:pt idx="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60-4504-8890-FBDC8C6FF391}"/>
            </c:ext>
          </c:extLst>
        </c:ser>
        <c:ser>
          <c:idx val="6"/>
          <c:order val="6"/>
          <c:tx>
            <c:strRef>
              <c:f>Hilfsberechnung!$Q$1</c:f>
              <c:strCache>
                <c:ptCount val="1"/>
                <c:pt idx="0">
                  <c:v>D7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Hilfsberechnung!$Q$2:$Q$5</c:f>
              <c:numCache>
                <c:formatCode>General</c:formatCode>
                <c:ptCount val="4"/>
                <c:pt idx="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60-4504-8890-FBDC8C6FF391}"/>
            </c:ext>
          </c:extLst>
        </c:ser>
        <c:ser>
          <c:idx val="7"/>
          <c:order val="7"/>
          <c:tx>
            <c:strRef>
              <c:f>Hilfsberechnung!$R$1</c:f>
              <c:strCache>
                <c:ptCount val="1"/>
                <c:pt idx="0">
                  <c:v>D8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Hilfsberechnung!$R$2:$R$5</c:f>
              <c:numCache>
                <c:formatCode>General</c:formatCode>
                <c:ptCount val="4"/>
                <c:pt idx="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60-4504-8890-FBDC8C6FF391}"/>
            </c:ext>
          </c:extLst>
        </c:ser>
        <c:ser>
          <c:idx val="8"/>
          <c:order val="8"/>
          <c:tx>
            <c:strRef>
              <c:f>Hilfsberechnung!$S$1</c:f>
              <c:strCache>
                <c:ptCount val="1"/>
                <c:pt idx="0">
                  <c:v>D9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Hilfsberechnung!$S$2:$S$5</c:f>
              <c:numCache>
                <c:formatCode>General</c:formatCode>
                <c:ptCount val="4"/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60-4504-8890-FBDC8C6FF391}"/>
            </c:ext>
          </c:extLst>
        </c:ser>
        <c:ser>
          <c:idx val="9"/>
          <c:order val="9"/>
          <c:tx>
            <c:strRef>
              <c:f>Hilfsberechnung!$T$1</c:f>
              <c:strCache>
                <c:ptCount val="1"/>
                <c:pt idx="0">
                  <c:v>D10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Hilfsberechnung!$T$2:$T$5</c:f>
              <c:numCache>
                <c:formatCode>General</c:formatCode>
                <c:ptCount val="4"/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60-4504-8890-FBDC8C6FF391}"/>
            </c:ext>
          </c:extLst>
        </c:ser>
        <c:ser>
          <c:idx val="10"/>
          <c:order val="10"/>
          <c:tx>
            <c:strRef>
              <c:f>Hilfsberechnung!$U$1</c:f>
              <c:strCache>
                <c:ptCount val="1"/>
                <c:pt idx="0">
                  <c:v>D11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Hilfsberechnung!$U$2:$U$5</c:f>
              <c:numCache>
                <c:formatCode>General</c:formatCode>
                <c:ptCount val="4"/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60-4504-8890-FBDC8C6FF391}"/>
            </c:ext>
          </c:extLst>
        </c:ser>
        <c:ser>
          <c:idx val="11"/>
          <c:order val="11"/>
          <c:tx>
            <c:strRef>
              <c:f>Hilfsberechnung!$V$1</c:f>
              <c:strCache>
                <c:ptCount val="1"/>
                <c:pt idx="0">
                  <c:v>D12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Hilfsberechnung!$V$2:$V$5</c:f>
              <c:numCache>
                <c:formatCode>General</c:formatCode>
                <c:ptCount val="4"/>
                <c:pt idx="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960-4504-8890-FBDC8C6FF391}"/>
            </c:ext>
          </c:extLst>
        </c:ser>
        <c:ser>
          <c:idx val="12"/>
          <c:order val="12"/>
          <c:tx>
            <c:strRef>
              <c:f>Hilfsberechnung!$W$1</c:f>
              <c:strCache>
                <c:ptCount val="1"/>
                <c:pt idx="0">
                  <c:v>D13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Hilfsberechnung!$W$2:$W$5</c:f>
              <c:numCache>
                <c:formatCode>General</c:formatCode>
                <c:ptCount val="4"/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960-4504-8890-FBDC8C6FF391}"/>
            </c:ext>
          </c:extLst>
        </c:ser>
        <c:ser>
          <c:idx val="13"/>
          <c:order val="13"/>
          <c:tx>
            <c:strRef>
              <c:f>Hilfsberechnung!$X$1</c:f>
              <c:strCache>
                <c:ptCount val="1"/>
                <c:pt idx="0">
                  <c:v>D14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Hilfsberechnung!$X$2:$X$5</c:f>
              <c:numCache>
                <c:formatCode>General</c:formatCode>
                <c:ptCount val="4"/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960-4504-8890-FBDC8C6FF391}"/>
            </c:ext>
          </c:extLst>
        </c:ser>
        <c:ser>
          <c:idx val="14"/>
          <c:order val="14"/>
          <c:tx>
            <c:strRef>
              <c:f>Hilfsberechnung!$Y$1</c:f>
              <c:strCache>
                <c:ptCount val="1"/>
                <c:pt idx="0">
                  <c:v>D15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Hilfsberechnung!$Y$2:$Y$5</c:f>
              <c:numCache>
                <c:formatCode>General</c:formatCode>
                <c:ptCount val="4"/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960-4504-8890-FBDC8C6FF391}"/>
            </c:ext>
          </c:extLst>
        </c:ser>
        <c:ser>
          <c:idx val="15"/>
          <c:order val="15"/>
          <c:tx>
            <c:strRef>
              <c:f>Hilfsberechnung!$Z$1</c:f>
              <c:strCache>
                <c:ptCount val="1"/>
                <c:pt idx="0">
                  <c:v>D16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numRef>
              <c:f>Hilfsberechnung!$J$2:$J$5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Hilfsberechnung!$Z$2:$Z$5</c:f>
              <c:numCache>
                <c:formatCode>General</c:formatCode>
                <c:ptCount val="4"/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960-4504-8890-FBDC8C6FF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-875858496"/>
        <c:axId val="-875856864"/>
      </c:barChart>
      <c:scatterChart>
        <c:scatterStyle val="lineMarker"/>
        <c:varyColors val="0"/>
        <c:ser>
          <c:idx val="16"/>
          <c:order val="16"/>
          <c:spPr>
            <a:ln w="25400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bg1">
                  <a:lumMod val="65000"/>
                </a:schemeClr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02010D0-0260-4C8F-98B4-DAF3D5C8D5C0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C960-4504-8890-FBDC8C6FF39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3FD23D6-FA23-4DDA-9105-0208357094E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C960-4504-8890-FBDC8C6FF39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DE163D7-6298-40BC-A7A2-258DB9F3117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C960-4504-8890-FBDC8C6FF39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DC6F358-CF54-4599-BD6C-4A20044ECC0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C960-4504-8890-FBDC8C6FF39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3E47F9E-B5B9-4FB9-987A-683C16A4F33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C960-4504-8890-FBDC8C6FF39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E7DD5997-024B-4ED9-98DE-11CE66482BA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C960-4504-8890-FBDC8C6FF39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D889FF9B-1CE2-4338-8075-732511287A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C960-4504-8890-FBDC8C6FF39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132B76F-0E80-447E-B859-04BC65317A0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C960-4504-8890-FBDC8C6FF39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38176946-58BD-4616-A574-B9B7BC8FF6C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C960-4504-8890-FBDC8C6FF39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'Projekt-Portfolio'!$AB$11:$AB$19</c:f>
              <c:numCache>
                <c:formatCode>General</c:formatCode>
                <c:ptCount val="9"/>
                <c:pt idx="0">
                  <c:v>3.55</c:v>
                </c:pt>
                <c:pt idx="1">
                  <c:v>1.55</c:v>
                </c:pt>
                <c:pt idx="2">
                  <c:v>3.55</c:v>
                </c:pt>
                <c:pt idx="3">
                  <c:v>2.5499999999999998</c:v>
                </c:pt>
                <c:pt idx="4">
                  <c:v>3.55</c:v>
                </c:pt>
                <c:pt idx="5">
                  <c:v>2.5499999999999998</c:v>
                </c:pt>
                <c:pt idx="6">
                  <c:v>3.55</c:v>
                </c:pt>
                <c:pt idx="7">
                  <c:v>2.5499999999999998</c:v>
                </c:pt>
                <c:pt idx="8">
                  <c:v>3.55</c:v>
                </c:pt>
              </c:numCache>
            </c:numRef>
          </c:xVal>
          <c:yVal>
            <c:numRef>
              <c:f>'Projekt-Portfolio'!$AA$11:$AA$19</c:f>
              <c:numCache>
                <c:formatCode>General</c:formatCode>
                <c:ptCount val="9"/>
                <c:pt idx="0">
                  <c:v>3.8</c:v>
                </c:pt>
                <c:pt idx="1">
                  <c:v>2.8</c:v>
                </c:pt>
                <c:pt idx="2">
                  <c:v>3.6</c:v>
                </c:pt>
                <c:pt idx="3">
                  <c:v>2.8</c:v>
                </c:pt>
                <c:pt idx="4">
                  <c:v>2.8</c:v>
                </c:pt>
                <c:pt idx="5">
                  <c:v>2.6</c:v>
                </c:pt>
                <c:pt idx="6">
                  <c:v>3.4</c:v>
                </c:pt>
                <c:pt idx="7">
                  <c:v>1.8</c:v>
                </c:pt>
                <c:pt idx="8">
                  <c:v>0.8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'Projekt-Portfolio'!$D$11:$D$19</c15:f>
                <c15:dlblRangeCache>
                  <c:ptCount val="9"/>
                  <c:pt idx="0">
                    <c:v>CRM-Einführung</c:v>
                  </c:pt>
                  <c:pt idx="1">
                    <c:v>PGA-Entwicklung</c:v>
                  </c:pt>
                  <c:pt idx="2">
                    <c:v>Anbau-Süd</c:v>
                  </c:pt>
                  <c:pt idx="3">
                    <c:v>Anbau-Ost</c:v>
                  </c:pt>
                  <c:pt idx="4">
                    <c:v>Umsetzung ICB4</c:v>
                  </c:pt>
                  <c:pt idx="5">
                    <c:v>Neue-Fahrzeuge</c:v>
                  </c:pt>
                  <c:pt idx="6">
                    <c:v>Ankauf-CRX</c:v>
                  </c:pt>
                  <c:pt idx="7">
                    <c:v>Büroeinrichtung</c:v>
                  </c:pt>
                  <c:pt idx="8">
                    <c:v>IT-Infrastruktur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19-C960-4504-8890-FBDC8C6FF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75858496"/>
        <c:axId val="-875856864"/>
      </c:scatterChart>
      <c:catAx>
        <c:axId val="-87585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875856864"/>
        <c:crosses val="autoZero"/>
        <c:auto val="1"/>
        <c:lblAlgn val="ctr"/>
        <c:lblOffset val="100"/>
        <c:noMultiLvlLbl val="0"/>
      </c:catAx>
      <c:valAx>
        <c:axId val="-875856864"/>
        <c:scaling>
          <c:orientation val="minMax"/>
          <c:max val="4"/>
          <c:min val="0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-875858496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Rot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Hilfsberechnung!$B$2:$B$21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6-45FC-9F36-C2FE755D3997}"/>
            </c:ext>
          </c:extLst>
        </c:ser>
        <c:ser>
          <c:idx val="1"/>
          <c:order val="1"/>
          <c:tx>
            <c:v>Orange</c:v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Hilfsberechnung!$C$2:$C$21</c:f>
              <c:numCache>
                <c:formatCode>General</c:formatCode>
                <c:ptCount val="20"/>
                <c:pt idx="6">
                  <c:v>70</c:v>
                </c:pt>
                <c:pt idx="7">
                  <c:v>70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E6-45FC-9F36-C2FE755D3997}"/>
            </c:ext>
          </c:extLst>
        </c:ser>
        <c:ser>
          <c:idx val="2"/>
          <c:order val="2"/>
          <c:tx>
            <c:v>Gelb</c:v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Hilfsberechnung!$D$2:$D$21</c:f>
              <c:numCache>
                <c:formatCode>General</c:formatCode>
                <c:ptCount val="20"/>
                <c:pt idx="8">
                  <c:v>60</c:v>
                </c:pt>
                <c:pt idx="9">
                  <c:v>60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E6-45FC-9F36-C2FE755D3997}"/>
            </c:ext>
          </c:extLst>
        </c:ser>
        <c:ser>
          <c:idx val="3"/>
          <c:order val="3"/>
          <c:tx>
            <c:v>Grün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Hilfsberechnung!$A$2:$A$21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Hilfsberechnung!$E$2:$E$21</c:f>
              <c:numCache>
                <c:formatCode>General</c:formatCode>
                <c:ptCount val="20"/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E6-45FC-9F36-C2FE755D3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-875846528"/>
        <c:axId val="-875849792"/>
      </c:barChart>
      <c:scatterChart>
        <c:scatterStyle val="lineMarker"/>
        <c:varyColors val="0"/>
        <c:ser>
          <c:idx val="4"/>
          <c:order val="4"/>
          <c:spPr>
            <a:ln w="25400" cap="rnd">
              <a:noFill/>
              <a:round/>
            </a:ln>
            <a:effectLst/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8667678F-858D-4896-BC24-36F9D6296A9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0-94DF-4DBE-875B-3C86223B92B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8644827-9CDE-42B2-84CD-5297FAF55A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4DF-4DBE-875B-3C86223B92B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2AF259C-12DA-4CB5-9958-E61E480A1DA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4DF-4DBE-875B-3C86223B92B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14F3EE9B-BE18-4D5C-8D47-29D5A799A67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4DF-4DBE-875B-3C86223B92B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D79D0BDE-8421-46E3-9B9F-6B2DAD0033B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4DF-4DBE-875B-3C86223B92B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3F2A159E-6288-4E1F-8D93-41FBB2D09C6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4DF-4DBE-875B-3C86223B92B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E83CB2D8-392B-4918-BC09-EF79407FDAD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4DF-4DBE-875B-3C86223B92B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2628FB5A-FD6D-42CA-83C0-3DB1BFD4C1F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4DF-4DBE-875B-3C86223B92B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F6BDD868-25C9-4F87-BBC5-5CFB89FD64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4DF-4DBE-875B-3C86223B92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xVal>
            <c:numRef>
              <c:f>'Projekt-Portfolio'!$X$11:$X$20</c:f>
              <c:numCache>
                <c:formatCode>0%</c:formatCode>
                <c:ptCount val="9"/>
                <c:pt idx="0">
                  <c:v>1.125</c:v>
                </c:pt>
                <c:pt idx="1">
                  <c:v>0.5625</c:v>
                </c:pt>
                <c:pt idx="2">
                  <c:v>1.1200000000000001</c:v>
                </c:pt>
                <c:pt idx="3">
                  <c:v>0.75</c:v>
                </c:pt>
                <c:pt idx="4">
                  <c:v>1.3714285714285714</c:v>
                </c:pt>
                <c:pt idx="5">
                  <c:v>1.1399999999999999</c:v>
                </c:pt>
                <c:pt idx="6">
                  <c:v>1.088888888888889</c:v>
                </c:pt>
                <c:pt idx="7">
                  <c:v>0.8</c:v>
                </c:pt>
                <c:pt idx="8">
                  <c:v>1.3714285714285714</c:v>
                </c:pt>
              </c:numCache>
            </c:numRef>
          </c:xVal>
          <c:yVal>
            <c:numRef>
              <c:f>'Projekt-Portfolio'!$W$11:$W$20</c:f>
              <c:numCache>
                <c:formatCode>0%</c:formatCode>
                <c:ptCount val="9"/>
                <c:pt idx="0">
                  <c:v>0.9</c:v>
                </c:pt>
                <c:pt idx="1">
                  <c:v>0.9</c:v>
                </c:pt>
                <c:pt idx="2">
                  <c:v>0.93333333333333346</c:v>
                </c:pt>
                <c:pt idx="3">
                  <c:v>1</c:v>
                </c:pt>
                <c:pt idx="4">
                  <c:v>1.2</c:v>
                </c:pt>
                <c:pt idx="5">
                  <c:v>0.95</c:v>
                </c:pt>
                <c:pt idx="6">
                  <c:v>0.98000000000000009</c:v>
                </c:pt>
                <c:pt idx="7">
                  <c:v>0.96</c:v>
                </c:pt>
                <c:pt idx="8">
                  <c:v>0.96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'Projekt-Portfolio'!$D$11:$D$20</c15:f>
                <c15:dlblRangeCache>
                  <c:ptCount val="9"/>
                  <c:pt idx="0">
                    <c:v>CRM-Einführung</c:v>
                  </c:pt>
                  <c:pt idx="1">
                    <c:v>PGA-Entwicklung</c:v>
                  </c:pt>
                  <c:pt idx="2">
                    <c:v>Anbau-Süd</c:v>
                  </c:pt>
                  <c:pt idx="3">
                    <c:v>Anbau-Ost</c:v>
                  </c:pt>
                  <c:pt idx="4">
                    <c:v>Umsetzung ICB4</c:v>
                  </c:pt>
                  <c:pt idx="5">
                    <c:v>Neue-Fahrzeuge</c:v>
                  </c:pt>
                  <c:pt idx="6">
                    <c:v>Ankauf-CRX</c:v>
                  </c:pt>
                  <c:pt idx="7">
                    <c:v>Büroeinrichtung</c:v>
                  </c:pt>
                  <c:pt idx="8">
                    <c:v>IT-Infrastruktur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4-93E6-45FC-9F36-C2FE755D3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75845984"/>
        <c:axId val="-875855232"/>
      </c:scatterChart>
      <c:catAx>
        <c:axId val="-8758465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-875849792"/>
        <c:crosses val="autoZero"/>
        <c:auto val="1"/>
        <c:lblAlgn val="ctr"/>
        <c:lblOffset val="100"/>
        <c:noMultiLvlLbl val="0"/>
      </c:catAx>
      <c:valAx>
        <c:axId val="-875849792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875846528"/>
        <c:crosses val="autoZero"/>
        <c:crossBetween val="between"/>
      </c:valAx>
      <c:valAx>
        <c:axId val="-875855232"/>
        <c:scaling>
          <c:orientation val="minMax"/>
          <c:max val="1.5"/>
          <c:min val="0.5"/>
        </c:scaling>
        <c:delete val="0"/>
        <c:axPos val="l"/>
        <c:numFmt formatCode="0%" sourceLinked="0"/>
        <c:majorTickMark val="out"/>
        <c:minorTickMark val="none"/>
        <c:tickLblPos val="nextTo"/>
        <c:crossAx val="-875845984"/>
        <c:crossesAt val="0"/>
        <c:crossBetween val="midCat"/>
      </c:valAx>
      <c:valAx>
        <c:axId val="-875845984"/>
        <c:scaling>
          <c:orientation val="minMax"/>
          <c:max val="1.5"/>
          <c:min val="0.5"/>
        </c:scaling>
        <c:delete val="0"/>
        <c:axPos val="b"/>
        <c:numFmt formatCode="0%" sourceLinked="0"/>
        <c:majorTickMark val="none"/>
        <c:minorTickMark val="none"/>
        <c:tickLblPos val="nextTo"/>
        <c:crossAx val="-875855232"/>
        <c:crossesAt val="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'Gesamt-Effizienz'!$B$4</c:f>
              <c:strCache>
                <c:ptCount val="1"/>
                <c:pt idx="0">
                  <c:v>Gesamteffizienz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4C62-465F-8C6D-B621D4CE93E9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4C62-465F-8C6D-B621D4CE93E9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4C62-465F-8C6D-B621D4CE93E9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4C62-465F-8C6D-B621D4CE93E9}"/>
              </c:ext>
            </c:extLst>
          </c:dPt>
          <c:val>
            <c:numRef>
              <c:f>'Gesamt-Effizienz'!$D$5:$D$10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C62-465F-8C6D-B621D4CE9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'Gesamt-Effizienz'!$F$4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4C62-465F-8C6D-B621D4CE93E9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'Gesamt-Effizienz'!$G$5</c:f>
                  <c:strCache>
                    <c:ptCount val="1"/>
                    <c:pt idx="0">
                      <c:v>98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1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{85BE0B4A-A0BC-4F03-98AF-D123E6FE9F4C}</c15:txfldGUID>
                      <c15:f>'Gesamt-Effizienz'!$G$5</c15:f>
                      <c15:dlblFieldTableCache>
                        <c:ptCount val="1"/>
                        <c:pt idx="0">
                          <c:v>98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4C62-465F-8C6D-B621D4CE93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'Gesamt-Effizienz'!$G$5:$G$7</c:f>
              <c:numCache>
                <c:formatCode>General</c:formatCode>
                <c:ptCount val="3"/>
                <c:pt idx="0" formatCode="0">
                  <c:v>97.592592592592609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C62-465F-8C6D-B621D4CE9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'Gesamt-Zeitplan-Kennzahl'!$B$4</c:f>
              <c:strCache>
                <c:ptCount val="1"/>
                <c:pt idx="0">
                  <c:v>Gesamt-Zeitplankennzahl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6151-4E94-AB16-5488FAAA3FFE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6151-4E94-AB16-5488FAAA3FFE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6151-4E94-AB16-5488FAAA3FFE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6151-4E94-AB16-5488FAAA3FFE}"/>
              </c:ext>
            </c:extLst>
          </c:dPt>
          <c:val>
            <c:numRef>
              <c:f>'Gesamt-Zeitplan-Kennzahl'!$D$5:$D$10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151-4E94-AB16-5488FAAA3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'Gesamt-Zeitplan-Kennzahl'!$F$4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6151-4E94-AB16-5488FAAA3FFE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'Gesamt-Zeitplan-Kennzahl'!$G$5</c:f>
                  <c:strCache>
                    <c:ptCount val="1"/>
                    <c:pt idx="0">
                      <c:v>104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1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{1620B23A-FE17-4FD9-89F6-D78DAD46AD23}</c15:txfldGUID>
                      <c15:f>'Gesamt-Zeitplan-Kennzahl'!$G$5</c15:f>
                      <c15:dlblFieldTableCache>
                        <c:ptCount val="1"/>
                        <c:pt idx="0">
                          <c:v>104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6151-4E94-AB16-5488FAAA3F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'Gesamt-Zeitplan-Kennzahl'!$G$5:$G$7</c:f>
              <c:numCache>
                <c:formatCode>General</c:formatCode>
                <c:ptCount val="3"/>
                <c:pt idx="0" formatCode="0">
                  <c:v>103.65828924162257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151-4E94-AB16-5488FAAA3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'Gesamt-Kostenplan-Kennzahl'!$B$4</c:f>
              <c:strCache>
                <c:ptCount val="1"/>
                <c:pt idx="0">
                  <c:v>Gesamt-Kostenplan-Kennzahl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78B6-4BFD-9F16-A0D68CF2B515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78B6-4BFD-9F16-A0D68CF2B515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78B6-4BFD-9F16-A0D68CF2B515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78B6-4BFD-9F16-A0D68CF2B515}"/>
              </c:ext>
            </c:extLst>
          </c:dPt>
          <c:val>
            <c:numRef>
              <c:f>'Gesamt-Kostenplan-Kennzahl'!$D$5:$D$10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8B6-4BFD-9F16-A0D68CF2B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'Gesamt-Kostenplan-Kennzahl'!$F$4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78B6-4BFD-9F16-A0D68CF2B515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'Gesamt-Kostenplan-Kennzahl'!$G$5</c:f>
                  <c:strCache>
                    <c:ptCount val="1"/>
                    <c:pt idx="0">
                      <c:v>106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1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{F6F98E7C-A335-41FB-808F-6AF054BB7DDA}</c15:txfldGUID>
                      <c15:f>'Gesamt-Kostenplan-Kennzahl'!$G$5</c15:f>
                      <c15:dlblFieldTableCache>
                        <c:ptCount val="1"/>
                        <c:pt idx="0">
                          <c:v>106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78B6-4BFD-9F16-A0D68CF2B5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'Gesamt-Kostenplan-Kennzahl'!$G$5:$G$7</c:f>
              <c:numCache>
                <c:formatCode>General</c:formatCode>
                <c:ptCount val="3"/>
                <c:pt idx="0" formatCode="0">
                  <c:v>106.00970017636686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8B6-4BFD-9F16-A0D68CF2B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'Ressourcen-Belastung'!$B$4</c:f>
              <c:strCache>
                <c:ptCount val="1"/>
                <c:pt idx="0">
                  <c:v>Ressourcenbelastung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041C-4940-BC9B-D9B5C385A4FA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041C-4940-BC9B-D9B5C385A4FA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041C-4940-BC9B-D9B5C385A4FA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041C-4940-BC9B-D9B5C385A4FA}"/>
              </c:ext>
            </c:extLst>
          </c:dPt>
          <c:val>
            <c:numRef>
              <c:f>'Ressourcen-Belastung'!$D$5:$D$10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41C-4940-BC9B-D9B5C385A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'Ressourcen-Belastung'!$F$4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041C-4940-BC9B-D9B5C385A4FA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'Ressourcen-Belastung'!$G$5</c:f>
                  <c:strCache>
                    <c:ptCount val="1"/>
                    <c:pt idx="0">
                      <c:v>107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1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{23943E44-FADA-4E6D-BD5D-048E48C4632E}</c15:txfldGUID>
                      <c15:f>'Ressourcen-Belastung'!$G$5</c15:f>
                      <c15:dlblFieldTableCache>
                        <c:ptCount val="1"/>
                        <c:pt idx="0">
                          <c:v>107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041C-4940-BC9B-D9B5C385A4F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'Ressourcen-Belastung'!$G$5:$G$7</c:f>
              <c:numCache>
                <c:formatCode>General</c:formatCode>
                <c:ptCount val="3"/>
                <c:pt idx="0" formatCode="0">
                  <c:v>106.54545454545455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41C-4940-BC9B-D9B5C385A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'Projekt-Portfolio'!R8"/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619125</xdr:colOff>
      <xdr:row>1</xdr:row>
      <xdr:rowOff>9525</xdr:rowOff>
    </xdr:from>
    <xdr:to>
      <xdr:col>19</xdr:col>
      <xdr:colOff>531601</xdr:colOff>
      <xdr:row>40</xdr:row>
      <xdr:rowOff>122882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AB4ABCE-D657-4808-9ED9-D37DF181D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200025"/>
          <a:ext cx="14390476" cy="75428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21</xdr:row>
      <xdr:rowOff>1</xdr:rowOff>
    </xdr:from>
    <xdr:to>
      <xdr:col>8</xdr:col>
      <xdr:colOff>9525</xdr:colOff>
      <xdr:row>32</xdr:row>
      <xdr:rowOff>28576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</xdr:colOff>
      <xdr:row>21</xdr:row>
      <xdr:rowOff>1</xdr:rowOff>
    </xdr:from>
    <xdr:to>
      <xdr:col>11</xdr:col>
      <xdr:colOff>467591</xdr:colOff>
      <xdr:row>32</xdr:row>
      <xdr:rowOff>28576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43295</xdr:colOff>
      <xdr:row>20</xdr:row>
      <xdr:rowOff>233796</xdr:rowOff>
    </xdr:from>
    <xdr:to>
      <xdr:col>13</xdr:col>
      <xdr:colOff>885825</xdr:colOff>
      <xdr:row>32</xdr:row>
      <xdr:rowOff>19917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25979</xdr:colOff>
      <xdr:row>21</xdr:row>
      <xdr:rowOff>17318</xdr:rowOff>
    </xdr:from>
    <xdr:to>
      <xdr:col>17</xdr:col>
      <xdr:colOff>458933</xdr:colOff>
      <xdr:row>31</xdr:row>
      <xdr:rowOff>181840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757238</xdr:colOff>
      <xdr:row>7</xdr:row>
      <xdr:rowOff>0</xdr:rowOff>
    </xdr:from>
    <xdr:to>
      <xdr:col>8</xdr:col>
      <xdr:colOff>757238</xdr:colOff>
      <xdr:row>31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0.03828</cdr:x>
      <cdr:y>0.13133</cdr:y>
    </cdr:from>
    <cdr:to>
      <cdr:x>0.06895</cdr:x>
      <cdr:y>0.81609</cdr:y>
    </cdr:to>
    <cdr:grpSp>
      <cdr:nvGrpSpPr>
        <cdr:cNvPr id="2" name="Gruppieren 1">
          <a:extLst xmlns:a="http://schemas.openxmlformats.org/drawingml/2006/main">
            <a:ext uri="{FF2B5EF4-FFF2-40B4-BE49-F238E27FC236}">
              <a16:creationId xmlns:a16="http://schemas.microsoft.com/office/drawing/2014/main" id="{EED80146-F1E1-470A-B81D-4D8BD08DC9A8}"/>
            </a:ext>
          </a:extLst>
        </cdr:cNvPr>
        <cdr:cNvGrpSpPr/>
      </cdr:nvGrpSpPr>
      <cdr:grpSpPr>
        <a:xfrm xmlns:a="http://schemas.openxmlformats.org/drawingml/2006/main">
          <a:off x="233421" y="600441"/>
          <a:ext cx="187018" cy="3130722"/>
          <a:chOff x="163098" y="574335"/>
          <a:chExt cx="257191" cy="2994602"/>
        </a:xfrm>
      </cdr:grpSpPr>
      <cdr:sp macro="" textlink="">
        <cdr:nvSpPr>
          <cdr:cNvPr id="3" name="Textfeld 2"/>
          <cdr:cNvSpPr txBox="1"/>
        </cdr:nvSpPr>
        <cdr:spPr>
          <a:xfrm xmlns:a="http://schemas.openxmlformats.org/drawingml/2006/main">
            <a:off x="163098" y="574335"/>
            <a:ext cx="257190" cy="258938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r>
              <a:rPr lang="de-DE" sz="1100"/>
              <a:t>A</a:t>
            </a:r>
          </a:p>
        </cdr:txBody>
      </cdr:sp>
      <cdr:sp macro="" textlink="">
        <cdr:nvSpPr>
          <cdr:cNvPr id="4" name="Textfeld 1"/>
          <cdr:cNvSpPr txBox="1"/>
        </cdr:nvSpPr>
        <cdr:spPr>
          <a:xfrm xmlns:a="http://schemas.openxmlformats.org/drawingml/2006/main">
            <a:off x="163098" y="1486223"/>
            <a:ext cx="257191" cy="258938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de-DE" sz="1100"/>
              <a:t>B</a:t>
            </a:r>
          </a:p>
        </cdr:txBody>
      </cdr:sp>
      <cdr:sp macro="" textlink="">
        <cdr:nvSpPr>
          <cdr:cNvPr id="5" name="Textfeld 1"/>
          <cdr:cNvSpPr txBox="1"/>
        </cdr:nvSpPr>
        <cdr:spPr>
          <a:xfrm xmlns:a="http://schemas.openxmlformats.org/drawingml/2006/main">
            <a:off x="163098" y="2398111"/>
            <a:ext cx="257191" cy="258938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de-DE" sz="1100"/>
              <a:t>C</a:t>
            </a:r>
          </a:p>
        </cdr:txBody>
      </cdr:sp>
      <cdr:sp macro="" textlink="">
        <cdr:nvSpPr>
          <cdr:cNvPr id="6" name="Textfeld 1"/>
          <cdr:cNvSpPr txBox="1"/>
        </cdr:nvSpPr>
        <cdr:spPr>
          <a:xfrm xmlns:a="http://schemas.openxmlformats.org/drawingml/2006/main">
            <a:off x="163098" y="3309999"/>
            <a:ext cx="257191" cy="258938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de-DE" sz="1100"/>
              <a:t>D</a:t>
            </a:r>
          </a:p>
        </cdr:txBody>
      </cdr:sp>
    </cdr:grpSp>
  </cdr:relSizeAnchor>
  <cdr:relSizeAnchor xmlns:cdr="http://schemas.openxmlformats.org/drawingml/2006/chartDrawing">
    <cdr:from>
      <cdr:x>0</cdr:x>
      <cdr:y>0.15919</cdr:y>
    </cdr:from>
    <cdr:to>
      <cdr:x>0.04144</cdr:x>
      <cdr:y>0.64783</cdr:y>
    </cdr:to>
    <cdr:sp macro="" textlink="">
      <cdr:nvSpPr>
        <cdr:cNvPr id="7" name="Textfeld 6"/>
        <cdr:cNvSpPr txBox="1"/>
      </cdr:nvSpPr>
      <cdr:spPr>
        <a:xfrm xmlns:a="http://schemas.openxmlformats.org/drawingml/2006/main" rot="16200000">
          <a:off x="-934862" y="1626289"/>
          <a:ext cx="2122343" cy="2526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100"/>
            <a:t>Projektklasse / Wichtigkeit</a:t>
          </a:r>
        </a:p>
      </cdr:txBody>
    </cdr:sp>
  </cdr:relSizeAnchor>
  <cdr:relSizeAnchor xmlns:cdr="http://schemas.openxmlformats.org/drawingml/2006/chartDrawing">
    <cdr:from>
      <cdr:x>0.40092</cdr:x>
      <cdr:y>0.93969</cdr:y>
    </cdr:from>
    <cdr:to>
      <cdr:x>0.80105</cdr:x>
      <cdr:y>0.98794</cdr:y>
    </cdr:to>
    <cdr:sp macro="" textlink="">
      <cdr:nvSpPr>
        <cdr:cNvPr id="8" name="Textfeld 7"/>
        <cdr:cNvSpPr txBox="1"/>
      </cdr:nvSpPr>
      <cdr:spPr>
        <a:xfrm xmlns:a="http://schemas.openxmlformats.org/drawingml/2006/main">
          <a:off x="2443991" y="4081462"/>
          <a:ext cx="2439228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100"/>
            <a:t>Priorität / Dringlichkeit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742950</xdr:colOff>
      <xdr:row>8</xdr:row>
      <xdr:rowOff>1</xdr:rowOff>
    </xdr:from>
    <xdr:to>
      <xdr:col>8</xdr:col>
      <xdr:colOff>742950</xdr:colOff>
      <xdr:row>33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476250</xdr:colOff>
      <xdr:row>1</xdr:row>
      <xdr:rowOff>50426</xdr:rowOff>
    </xdr:from>
    <xdr:to>
      <xdr:col>11</xdr:col>
      <xdr:colOff>476250</xdr:colOff>
      <xdr:row>3</xdr:row>
      <xdr:rowOff>0</xdr:rowOff>
    </xdr:to>
    <xdr:sp macro="" textlink="">
      <xdr:nvSpPr>
        <xdr:cNvPr id="9" name="Rechteck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/>
      </xdr:nvSpPr>
      <xdr:spPr>
        <a:xfrm>
          <a:off x="7334250" y="235324"/>
          <a:ext cx="1524000" cy="358588"/>
        </a:xfrm>
        <a:prstGeom prst="rect">
          <a:avLst/>
        </a:prstGeom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100"/>
            <a:t>Projekt-Portfolio</a:t>
          </a:r>
        </a:p>
      </xdr:txBody>
    </xdr:sp>
    <xdr:clientData/>
  </xdr:twoCellAnchor>
  <xdr:oneCellAnchor>
    <xdr:from>
      <xdr:col>0</xdr:col>
      <xdr:colOff>63588</xdr:colOff>
      <xdr:row>10</xdr:row>
      <xdr:rowOff>184062</xdr:rowOff>
    </xdr:from>
    <xdr:ext cx="436786" cy="3192862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 rot="16200000">
          <a:off x="-1314450" y="3533775"/>
          <a:ext cx="3192862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/>
            <a:t>Effizienz</a:t>
          </a:r>
          <a:br>
            <a:rPr lang="de-DE" sz="1100" b="1"/>
          </a:br>
          <a:r>
            <a:rPr lang="de-DE" sz="1100"/>
            <a:t>&gt;100% = wirtschaftlicher, &lt;100% unwirtschaftlicher</a:t>
          </a:r>
        </a:p>
      </xdr:txBody>
    </xdr:sp>
    <xdr:clientData/>
  </xdr:oneCellAnchor>
  <xdr:oneCellAnchor>
    <xdr:from>
      <xdr:col>2</xdr:col>
      <xdr:colOff>685800</xdr:colOff>
      <xdr:row>32</xdr:row>
      <xdr:rowOff>95250</xdr:rowOff>
    </xdr:from>
    <xdr:ext cx="3125215" cy="436786"/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924050" y="6257925"/>
          <a:ext cx="3125215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Zeitplan-Kennzahl</a:t>
          </a:r>
          <a:b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</a:br>
          <a:r>
            <a:rPr lang="de-DE" sz="11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&gt;100% = zeitlich voraus, &lt;100% = zeitlich verzögert</a:t>
          </a:r>
          <a:r>
            <a:rPr lang="de-DE"/>
            <a:t> </a:t>
          </a:r>
          <a:endParaRPr lang="de-DE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11</xdr:row>
      <xdr:rowOff>0</xdr:rowOff>
    </xdr:from>
    <xdr:to>
      <xdr:col>13</xdr:col>
      <xdr:colOff>452438</xdr:colOff>
      <xdr:row>23</xdr:row>
      <xdr:rowOff>106181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11</xdr:row>
      <xdr:rowOff>0</xdr:rowOff>
    </xdr:from>
    <xdr:to>
      <xdr:col>13</xdr:col>
      <xdr:colOff>452438</xdr:colOff>
      <xdr:row>23</xdr:row>
      <xdr:rowOff>106181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11</xdr:row>
      <xdr:rowOff>0</xdr:rowOff>
    </xdr:from>
    <xdr:to>
      <xdr:col>13</xdr:col>
      <xdr:colOff>452438</xdr:colOff>
      <xdr:row>23</xdr:row>
      <xdr:rowOff>106181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11</xdr:row>
      <xdr:rowOff>0</xdr:rowOff>
    </xdr:from>
    <xdr:to>
      <xdr:col>13</xdr:col>
      <xdr:colOff>452438</xdr:colOff>
      <xdr:row>23</xdr:row>
      <xdr:rowOff>106181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e32" displayName="Tabelle32" ref="B10:F25" totalsRowShown="0">
  <autoFilter ref="B10:F25" xr:uid="{00000000-0009-0000-0100-000001000000}"/>
  <tableColumns count="5">
    <tableColumn id="1" xr3:uid="{00000000-0010-0000-0000-000001000000}" name="Version" dataDxfId="58"/>
    <tableColumn id="2" xr3:uid="{00000000-0010-0000-0000-000002000000}" name="Datum" dataDxfId="57"/>
    <tableColumn id="3" xr3:uid="{00000000-0010-0000-0000-000003000000}" name="Name" dataDxfId="56"/>
    <tableColumn id="4" xr3:uid="{00000000-0010-0000-0000-000004000000}" name="Änderung" dataDxfId="55"/>
    <tableColumn id="5" xr3:uid="{00000000-0010-0000-0000-000005000000}" name="Status" dataDxfId="54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elle2" displayName="Tabelle2" ref="B10:AB20" totalsRowCount="1" headerRowDxfId="53">
  <autoFilter ref="B10:AB19" xr:uid="{00000000-0009-0000-0100-000002000000}"/>
  <tableColumns count="27">
    <tableColumn id="1" xr3:uid="{00000000-0010-0000-0100-000001000000}" name="Lauf.Nr._x000a_" totalsRowLabel="Ergebnis" dataDxfId="52" totalsRowDxfId="51" dataCellStyle="Berechnung 2"/>
    <tableColumn id="2" xr3:uid="{00000000-0010-0000-0100-000002000000}" name="Programm- /_x000a_Projekt-Nummer_x000a_" dataDxfId="50" totalsRowDxfId="49" dataCellStyle="Berechnung 2"/>
    <tableColumn id="3" xr3:uid="{00000000-0010-0000-0100-000003000000}" name="Programm- /_x000a_Projektname_x000a_" dataDxfId="48" totalsRowDxfId="47" dataCellStyle="Berechnung 2"/>
    <tableColumn id="4" xr3:uid="{00000000-0010-0000-0100-000004000000}" name="Auftraggeber_x000a_" dataDxfId="46" totalsRowDxfId="45" dataCellStyle="Berechnung 2"/>
    <tableColumn id="5" xr3:uid="{00000000-0010-0000-0100-000005000000}" name="Programm- /_x000a_Projekt-Leiter_x000a_" dataDxfId="44" totalsRowDxfId="43" dataCellStyle="Berechnung 2"/>
    <tableColumn id="6" xr3:uid="{00000000-0010-0000-0100-000006000000}" name="Organisations-Einheit_x000a_" dataDxfId="42" totalsRowDxfId="41" dataCellStyle="Berechnung 2"/>
    <tableColumn id="7" xr3:uid="{00000000-0010-0000-0100-000007000000}" name="Programm- /_x000a_Projektart_x000a_" dataDxfId="40" totalsRowDxfId="39" dataCellStyle="Berechnung 2"/>
    <tableColumn id="8" xr3:uid="{00000000-0010-0000-0100-000008000000}" name="Programm- /_x000a_Projekt-Klasse_x000a_" dataDxfId="38" totalsRowDxfId="37" dataCellStyle="Berechnung 2"/>
    <tableColumn id="24" xr3:uid="{00000000-0010-0000-0100-000018000000}" name="Programm- /_x000a_Projekt-Priorität_x000a_" dataDxfId="36" totalsRowDxfId="35" dataCellStyle="Berechnung 2"/>
    <tableColumn id="26" xr3:uid="{00000000-0010-0000-0100-00001A000000}" name="Projekt-Phase_x000a_" dataDxfId="34" totalsRowDxfId="33"/>
    <tableColumn id="9" xr3:uid="{00000000-0010-0000-0100-000009000000}" name="Genehmigungs-_x000a_Status_x000a_" dataDxfId="32" totalsRowDxfId="31" dataCellStyle="Berechnung 2"/>
    <tableColumn id="10" xr3:uid="{00000000-0010-0000-0100-00000A000000}" name="Plan-Gesamtkosten_x000a_" totalsRowFunction="sum" dataDxfId="30" totalsRowDxfId="29" dataCellStyle="Berechnung 2"/>
    <tableColumn id="11" xr3:uid="{00000000-0010-0000-0100-00000B000000}" name="Plan-Gesamtkosten_x000a_laufendes Jahr_x000a_" totalsRowFunction="sum" dataDxfId="28" totalsRowDxfId="27" dataCellStyle="Berechnung 2"/>
    <tableColumn id="12" xr3:uid="{00000000-0010-0000-0100-00000C000000}" name="Plan-Gesamt-_x000a_Aufwand (PT)_x000a_" totalsRowFunction="sum" dataDxfId="26" totalsRowDxfId="25" dataCellStyle="Berechnung 2"/>
    <tableColumn id="13" xr3:uid="{00000000-0010-0000-0100-00000D000000}" name="Plan-Gesamt-Aufwand_x000a_laufendes Jahr (PT)_x000a_" totalsRowFunction="sum" dataDxfId="24" totalsRowDxfId="23" dataCellStyle="Berechnung 2"/>
    <tableColumn id="14" xr3:uid="{00000000-0010-0000-0100-00000E000000}" name="Plan-Fertigstellungs-_x000a_Termin_x000a_" dataDxfId="22" totalsRowDxfId="21" dataCellStyle="Berechnung 2"/>
    <tableColumn id="15" xr3:uid="{00000000-0010-0000-0100-00000F000000}" name="Aktuelle-Ist-Kosten_x000a_" totalsRowFunction="sum" dataDxfId="20" totalsRowDxfId="19" dataCellStyle="Berechnung 2"/>
    <tableColumn id="16" xr3:uid="{00000000-0010-0000-0100-000010000000}" name="Aktueller Ist-Aufwand_x000a_" totalsRowFunction="sum" dataDxfId="18" totalsRowDxfId="17" dataCellStyle="Berechnung 2"/>
    <tableColumn id="17" xr3:uid="{00000000-0010-0000-0100-000011000000}" name="Plankosten zum_x000a_Stichtag_x000a_" totalsRowFunction="sum" dataDxfId="16" totalsRowDxfId="15" dataCellStyle="Berechnung 2"/>
    <tableColumn id="18" xr3:uid="{00000000-0010-0000-0100-000012000000}" name="Aktueller-_x000a_Fertigstellungsgrad_x000a_" dataDxfId="14" totalsRowDxfId="13" dataCellStyle="Berechnung 2"/>
    <tableColumn id="19" xr3:uid="{00000000-0010-0000-0100-000013000000}" name="Aktueller-_x000a_Fertigstellungswert_x000a_" totalsRowFunction="sum" dataDxfId="12" totalsRowDxfId="11" dataCellStyle="Berechnung 2">
      <calculatedColumnFormula>Tabelle2[[#This Row],[Aktueller-
Fertigstellungsgrad
]]*Tabelle2[[#This Row],[Plan-Gesamtkosten
]]</calculatedColumnFormula>
    </tableColumn>
    <tableColumn id="20" xr3:uid="{00000000-0010-0000-0100-000014000000}" name="Effizienz-Faktor_x000a_" totalsRowFunction="average" totalsRowDxfId="10" dataCellStyle="Berechnung 2">
      <calculatedColumnFormula>Tabelle2[[#This Row],[Aktueller-
Fertigstellungswert
]]/Tabelle2[[#This Row],[Aktuelle-Ist-Kosten
]]</calculatedColumnFormula>
    </tableColumn>
    <tableColumn id="21" xr3:uid="{00000000-0010-0000-0100-000015000000}" name="Zeitplan-Kennzahl_x000a_" totalsRowFunction="average" totalsRowDxfId="9" dataCellStyle="Berechnung 2">
      <calculatedColumnFormula>Tabelle2[[#This Row],[Aktueller-
Fertigstellungswert
]]/Tabelle2[[#This Row],[Plankosten zum
Stichtag
]]</calculatedColumnFormula>
    </tableColumn>
    <tableColumn id="22" xr3:uid="{00000000-0010-0000-0100-000016000000}" name="Kostenplan-Kennzahl_x000a_" totalsRowFunction="average" dataDxfId="8" totalsRowDxfId="7" dataCellStyle="Berechnung 2">
      <calculatedColumnFormula>Tabelle2[[#This Row],[Aktuelle-Ist-Kosten
]]/Tabelle2[[#This Row],[Plankosten zum
Stichtag
]]</calculatedColumnFormula>
    </tableColumn>
    <tableColumn id="23" xr3:uid="{00000000-0010-0000-0100-000017000000}" name="Projekt- /_x000a_Programm-Status_x000a_" dataDxfId="6" totalsRowDxfId="5" dataCellStyle="Berechnung 2"/>
    <tableColumn id="25" xr3:uid="{00000000-0010-0000-0100-000019000000}" name="yWichtigkeit" dataDxfId="4" totalsRowDxfId="3">
      <calculatedColumnFormula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calculatedColumnFormula>
    </tableColumn>
    <tableColumn id="27" xr3:uid="{00000000-0010-0000-0100-00001B000000}" name="Xpriorität" dataDxfId="2" totalsRowDxfId="1">
      <calculatedColumnFormula>Tabelle2[[#This Row],[Programm- /
Projekt-Priorität
]]-0.45</calculatedColumnFormula>
    </tableColumn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2000000}" name="Tabelle3" displayName="Tabelle3" ref="A1:F21" totalsRowShown="0">
  <autoFilter ref="A1:F21" xr:uid="{00000000-0009-0000-0100-000004000000}"/>
  <tableColumns count="6">
    <tableColumn id="1" xr3:uid="{00000000-0010-0000-0200-000001000000}" name="Position"/>
    <tableColumn id="2" xr3:uid="{00000000-0010-0000-0200-000002000000}" name="Rot"/>
    <tableColumn id="3" xr3:uid="{00000000-0010-0000-0200-000003000000}" name="Orange"/>
    <tableColumn id="4" xr3:uid="{00000000-0010-0000-0200-000004000000}" name="Gelb"/>
    <tableColumn id="5" xr3:uid="{00000000-0010-0000-0200-000005000000}" name="Grün"/>
    <tableColumn id="6" xr3:uid="{00000000-0010-0000-0200-000006000000}" name="Summe" dataDxfId="0">
      <calculatedColumnFormula>SUM(Tabelle3[[#This Row],[Rot]:[Grün]])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3000000}" name="Tabelle4" displayName="Tabelle4" ref="J1:Z5" totalsRowShown="0">
  <autoFilter ref="J1:Z5" xr:uid="{00000000-0009-0000-0100-000003000000}"/>
  <tableColumns count="17">
    <tableColumn id="1" xr3:uid="{00000000-0010-0000-0300-000001000000}" name="Dringlichkeit"/>
    <tableColumn id="2" xr3:uid="{00000000-0010-0000-0300-000002000000}" name="D1"/>
    <tableColumn id="3" xr3:uid="{00000000-0010-0000-0300-000003000000}" name="D2"/>
    <tableColumn id="4" xr3:uid="{00000000-0010-0000-0300-000004000000}" name="D3"/>
    <tableColumn id="5" xr3:uid="{00000000-0010-0000-0300-000005000000}" name="D4"/>
    <tableColumn id="6" xr3:uid="{00000000-0010-0000-0300-000006000000}" name="D5"/>
    <tableColumn id="7" xr3:uid="{00000000-0010-0000-0300-000007000000}" name="D6"/>
    <tableColumn id="8" xr3:uid="{00000000-0010-0000-0300-000008000000}" name="D7"/>
    <tableColumn id="9" xr3:uid="{00000000-0010-0000-0300-000009000000}" name="D8"/>
    <tableColumn id="10" xr3:uid="{00000000-0010-0000-0300-00000A000000}" name="D9"/>
    <tableColumn id="11" xr3:uid="{00000000-0010-0000-0300-00000B000000}" name="D10"/>
    <tableColumn id="12" xr3:uid="{00000000-0010-0000-0300-00000C000000}" name="D11"/>
    <tableColumn id="13" xr3:uid="{00000000-0010-0000-0300-00000D000000}" name="D12"/>
    <tableColumn id="14" xr3:uid="{00000000-0010-0000-0300-00000E000000}" name="D13"/>
    <tableColumn id="15" xr3:uid="{00000000-0010-0000-0300-00000F000000}" name="D14"/>
    <tableColumn id="16" xr3:uid="{00000000-0010-0000-0300-000010000000}" name="D15"/>
    <tableColumn id="17" xr3:uid="{00000000-0010-0000-0300-000011000000}" name="D1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blWichtigkeit" displayName="tblWichtigkeit" ref="J8:K12" totalsRowShown="0">
  <autoFilter ref="J8:K12" xr:uid="{00000000-0009-0000-0100-000005000000}"/>
  <tableColumns count="2">
    <tableColumn id="1" xr3:uid="{00000000-0010-0000-0400-000001000000}" name="Wichtigkeit"/>
    <tableColumn id="2" xr3:uid="{00000000-0010-0000-0400-000002000000}" name="WZ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Relationship Id="rId5" Type="http://schemas.openxmlformats.org/officeDocument/2006/relationships/table" Target="../tables/table5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A1:F43"/>
  <sheetViews>
    <sheetView tabSelected="1" zoomScaleNormal="100" zoomScalePageLayoutView="90" workbookViewId="0">
      <selection activeCell="B3" sqref="B3"/>
    </sheetView>
  </sheetViews>
  <sheetFormatPr baseColWidth="10" defaultColWidth="9.1328125" defaultRowHeight="14.25" x14ac:dyDescent="0.45"/>
  <cols>
    <col min="1" max="1" width="3.3984375" customWidth="1"/>
    <col min="2" max="2" width="8" customWidth="1"/>
    <col min="3" max="3" width="25.59765625" customWidth="1"/>
    <col min="4" max="4" width="9.73046875" customWidth="1"/>
  </cols>
  <sheetData>
    <row r="1" spans="1:6" x14ac:dyDescent="0.45">
      <c r="A1" t="s">
        <v>197</v>
      </c>
    </row>
    <row r="2" spans="1:6" ht="18" x14ac:dyDescent="0.55000000000000004">
      <c r="B2" s="19" t="s">
        <v>24</v>
      </c>
      <c r="D2" s="19" t="s">
        <v>153</v>
      </c>
    </row>
    <row r="3" spans="1:6" x14ac:dyDescent="0.45">
      <c r="B3" t="s">
        <v>197</v>
      </c>
    </row>
    <row r="5" spans="1:6" ht="18" x14ac:dyDescent="0.55000000000000004">
      <c r="B5" s="19" t="s">
        <v>25</v>
      </c>
    </row>
    <row r="6" spans="1:6" x14ac:dyDescent="0.45">
      <c r="C6" t="s">
        <v>26</v>
      </c>
      <c r="F6" t="s">
        <v>198</v>
      </c>
    </row>
    <row r="8" spans="1:6" x14ac:dyDescent="0.45">
      <c r="C8" t="s">
        <v>29</v>
      </c>
      <c r="F8" t="s">
        <v>30</v>
      </c>
    </row>
    <row r="9" spans="1:6" x14ac:dyDescent="0.45">
      <c r="C9" t="s">
        <v>27</v>
      </c>
      <c r="F9" t="s">
        <v>28</v>
      </c>
    </row>
    <row r="10" spans="1:6" x14ac:dyDescent="0.45">
      <c r="C10" t="s">
        <v>140</v>
      </c>
      <c r="F10" t="s">
        <v>141</v>
      </c>
    </row>
    <row r="11" spans="1:6" x14ac:dyDescent="0.45">
      <c r="F11" s="76" t="s">
        <v>142</v>
      </c>
    </row>
    <row r="12" spans="1:6" x14ac:dyDescent="0.45">
      <c r="F12" s="76" t="s">
        <v>143</v>
      </c>
    </row>
    <row r="13" spans="1:6" x14ac:dyDescent="0.45">
      <c r="F13" s="76" t="s">
        <v>144</v>
      </c>
    </row>
    <row r="14" spans="1:6" x14ac:dyDescent="0.45">
      <c r="F14" s="76" t="s">
        <v>145</v>
      </c>
    </row>
    <row r="16" spans="1:6" x14ac:dyDescent="0.45">
      <c r="C16" t="s">
        <v>140</v>
      </c>
      <c r="F16" s="76" t="s">
        <v>152</v>
      </c>
    </row>
    <row r="18" spans="2:6" x14ac:dyDescent="0.45">
      <c r="C18" t="s">
        <v>53</v>
      </c>
      <c r="F18" t="s">
        <v>199</v>
      </c>
    </row>
    <row r="20" spans="2:6" x14ac:dyDescent="0.45">
      <c r="C20" t="s">
        <v>146</v>
      </c>
      <c r="F20" s="76" t="s">
        <v>201</v>
      </c>
    </row>
    <row r="21" spans="2:6" x14ac:dyDescent="0.45">
      <c r="C21" t="s">
        <v>147</v>
      </c>
      <c r="F21" s="76" t="s">
        <v>202</v>
      </c>
    </row>
    <row r="22" spans="2:6" x14ac:dyDescent="0.45">
      <c r="C22" t="s">
        <v>200</v>
      </c>
      <c r="F22" s="76" t="s">
        <v>203</v>
      </c>
    </row>
    <row r="23" spans="2:6" x14ac:dyDescent="0.45">
      <c r="C23" t="s">
        <v>148</v>
      </c>
      <c r="F23" s="76" t="s">
        <v>204</v>
      </c>
    </row>
    <row r="24" spans="2:6" x14ac:dyDescent="0.45">
      <c r="C24" t="s">
        <v>149</v>
      </c>
      <c r="F24" s="76" t="s">
        <v>150</v>
      </c>
    </row>
    <row r="26" spans="2:6" ht="18.399999999999999" thickBot="1" x14ac:dyDescent="0.6">
      <c r="C26" s="19" t="s">
        <v>205</v>
      </c>
    </row>
    <row r="27" spans="2:6" ht="15" customHeight="1" x14ac:dyDescent="0.55000000000000004">
      <c r="B27" s="19"/>
      <c r="D27" s="87" t="s">
        <v>31</v>
      </c>
      <c r="E27" s="88"/>
      <c r="F27" t="s">
        <v>32</v>
      </c>
    </row>
    <row r="28" spans="2:6" ht="15" customHeight="1" x14ac:dyDescent="0.55000000000000004">
      <c r="B28" s="19"/>
      <c r="D28" s="89" t="s">
        <v>133</v>
      </c>
      <c r="E28" s="90"/>
      <c r="F28" t="s">
        <v>206</v>
      </c>
    </row>
    <row r="29" spans="2:6" ht="15" customHeight="1" x14ac:dyDescent="0.55000000000000004">
      <c r="B29" s="19"/>
      <c r="D29" s="91" t="s">
        <v>37</v>
      </c>
      <c r="E29" s="92"/>
      <c r="F29" t="s">
        <v>38</v>
      </c>
    </row>
    <row r="30" spans="2:6" x14ac:dyDescent="0.45">
      <c r="D30" s="93" t="s">
        <v>33</v>
      </c>
      <c r="E30" s="94"/>
      <c r="F30" t="s">
        <v>151</v>
      </c>
    </row>
    <row r="31" spans="2:6" ht="14.65" thickBot="1" x14ac:dyDescent="0.5">
      <c r="D31" s="95" t="s">
        <v>34</v>
      </c>
      <c r="E31" s="96"/>
      <c r="F31" t="s">
        <v>35</v>
      </c>
    </row>
    <row r="32" spans="2:6" x14ac:dyDescent="0.45">
      <c r="F32" t="s">
        <v>36</v>
      </c>
    </row>
    <row r="34" spans="2:3" ht="18" x14ac:dyDescent="0.55000000000000004">
      <c r="B34" s="19" t="s">
        <v>207</v>
      </c>
    </row>
    <row r="35" spans="2:3" x14ac:dyDescent="0.45">
      <c r="B35" s="6"/>
      <c r="C35" t="s">
        <v>208</v>
      </c>
    </row>
    <row r="36" spans="2:3" x14ac:dyDescent="0.45">
      <c r="B36" s="6"/>
      <c r="C36" t="s">
        <v>209</v>
      </c>
    </row>
    <row r="37" spans="2:3" x14ac:dyDescent="0.45">
      <c r="B37" s="6"/>
    </row>
    <row r="38" spans="2:3" ht="18" x14ac:dyDescent="0.55000000000000004">
      <c r="B38" s="19" t="s">
        <v>210</v>
      </c>
    </row>
    <row r="39" spans="2:3" x14ac:dyDescent="0.45">
      <c r="B39" s="6"/>
      <c r="C39" t="s">
        <v>192</v>
      </c>
    </row>
    <row r="40" spans="2:3" x14ac:dyDescent="0.45">
      <c r="B40" s="6"/>
      <c r="C40" t="s">
        <v>193</v>
      </c>
    </row>
    <row r="41" spans="2:3" x14ac:dyDescent="0.45">
      <c r="C41" t="s">
        <v>196</v>
      </c>
    </row>
    <row r="42" spans="2:3" x14ac:dyDescent="0.45">
      <c r="C42" t="s">
        <v>194</v>
      </c>
    </row>
    <row r="43" spans="2:3" x14ac:dyDescent="0.45">
      <c r="C43" t="s">
        <v>195</v>
      </c>
    </row>
  </sheetData>
  <pageMargins left="0.39370078740157483" right="0.39370078740157483" top="1.1811023622047243" bottom="0.39370078740157483" header="0.39370078740157483" footer="0.39370078740157483"/>
  <pageSetup paperSize="9" scale="44" orientation="landscape" horizontalDpi="4294967293" verticalDpi="1200" r:id="rId1"/>
  <headerFooter scaleWithDoc="0">
    <oddHeader>&amp;L&amp;G</oddHeader>
    <oddFooter>&amp;L&amp;8
Projektforum Rhein Ruhr GmbH, kj&lt;hdbfkjhadb
&amp;F / Register: &amp;A&amp;R&amp;8&amp;P/&amp;N</oddFooter>
  </headerFooter>
  <colBreaks count="1" manualBreakCount="1">
    <brk id="16" max="1048575" man="1"/>
  </col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4.9989318521683403E-2"/>
    <pageSetUpPr fitToPage="1"/>
  </sheetPr>
  <dimension ref="B2:F65"/>
  <sheetViews>
    <sheetView zoomScale="120" zoomScaleNormal="120" workbookViewId="0"/>
  </sheetViews>
  <sheetFormatPr baseColWidth="10" defaultColWidth="9.1328125" defaultRowHeight="14.25" x14ac:dyDescent="0.45"/>
  <cols>
    <col min="1" max="1" width="11.1328125" customWidth="1"/>
    <col min="2" max="2" width="14.59765625" customWidth="1"/>
    <col min="3" max="3" width="14.86328125" style="6" customWidth="1"/>
    <col min="4" max="4" width="22.1328125" customWidth="1"/>
    <col min="5" max="5" width="57.73046875" customWidth="1"/>
    <col min="6" max="6" width="12.265625" customWidth="1"/>
    <col min="7" max="7" width="11.1328125" customWidth="1"/>
  </cols>
  <sheetData>
    <row r="2" spans="2:6" ht="14.65" thickBot="1" x14ac:dyDescent="0.5"/>
    <row r="3" spans="2:6" ht="18" x14ac:dyDescent="0.55000000000000004">
      <c r="B3" s="7" t="s">
        <v>17</v>
      </c>
      <c r="C3" s="8"/>
      <c r="D3" s="9"/>
      <c r="E3" s="9"/>
      <c r="F3" s="10"/>
    </row>
    <row r="4" spans="2:6" x14ac:dyDescent="0.45">
      <c r="B4" s="11" t="s">
        <v>20</v>
      </c>
      <c r="C4" s="12"/>
      <c r="D4" s="13" t="s">
        <v>52</v>
      </c>
      <c r="E4" s="13"/>
      <c r="F4" s="14"/>
    </row>
    <row r="5" spans="2:6" x14ac:dyDescent="0.45">
      <c r="B5" s="11" t="s">
        <v>21</v>
      </c>
      <c r="C5" s="12"/>
      <c r="D5" s="13" t="s">
        <v>18</v>
      </c>
      <c r="E5" s="13"/>
      <c r="F5" s="14"/>
    </row>
    <row r="6" spans="2:6" x14ac:dyDescent="0.45">
      <c r="B6" s="11" t="s">
        <v>22</v>
      </c>
      <c r="C6" s="12"/>
      <c r="D6" s="13" t="s">
        <v>19</v>
      </c>
      <c r="E6" s="13"/>
      <c r="F6" s="14"/>
    </row>
    <row r="7" spans="2:6" ht="14.65" thickBot="1" x14ac:dyDescent="0.5">
      <c r="B7" s="15" t="s">
        <v>23</v>
      </c>
      <c r="C7" s="16"/>
      <c r="D7" s="17"/>
      <c r="E7" s="17"/>
      <c r="F7" s="18"/>
    </row>
    <row r="9" spans="2:6" ht="18" x14ac:dyDescent="0.55000000000000004">
      <c r="B9" s="19" t="s">
        <v>39</v>
      </c>
      <c r="C9"/>
    </row>
    <row r="10" spans="2:6" x14ac:dyDescent="0.45">
      <c r="B10" t="s">
        <v>40</v>
      </c>
      <c r="C10" t="s">
        <v>41</v>
      </c>
      <c r="D10" t="s">
        <v>42</v>
      </c>
      <c r="E10" t="s">
        <v>43</v>
      </c>
      <c r="F10" t="s">
        <v>44</v>
      </c>
    </row>
    <row r="11" spans="2:6" x14ac:dyDescent="0.45">
      <c r="B11" s="21" t="s">
        <v>45</v>
      </c>
      <c r="C11" s="22">
        <v>42826</v>
      </c>
      <c r="D11" t="s">
        <v>46</v>
      </c>
      <c r="E11" s="23" t="s">
        <v>47</v>
      </c>
      <c r="F11" s="24" t="s">
        <v>48</v>
      </c>
    </row>
    <row r="12" spans="2:6" x14ac:dyDescent="0.45">
      <c r="B12" s="21" t="s">
        <v>49</v>
      </c>
      <c r="C12" s="22">
        <v>42856</v>
      </c>
      <c r="D12" t="s">
        <v>46</v>
      </c>
      <c r="E12" s="23" t="s">
        <v>50</v>
      </c>
      <c r="F12" s="24" t="s">
        <v>51</v>
      </c>
    </row>
    <row r="13" spans="2:6" x14ac:dyDescent="0.45">
      <c r="B13" s="21"/>
      <c r="C13" s="22"/>
      <c r="E13" s="23"/>
      <c r="F13" s="24"/>
    </row>
    <row r="14" spans="2:6" x14ac:dyDescent="0.45">
      <c r="B14" s="21"/>
      <c r="C14" s="22"/>
      <c r="E14" s="23"/>
      <c r="F14" s="24"/>
    </row>
    <row r="15" spans="2:6" x14ac:dyDescent="0.45">
      <c r="B15" s="21"/>
      <c r="C15" s="22"/>
      <c r="E15" s="23"/>
      <c r="F15" s="24"/>
    </row>
    <row r="16" spans="2:6" ht="18" x14ac:dyDescent="0.55000000000000004">
      <c r="B16" s="25"/>
      <c r="C16" s="26"/>
      <c r="E16" s="23"/>
      <c r="F16" s="24"/>
    </row>
    <row r="17" spans="2:6" x14ac:dyDescent="0.45">
      <c r="B17" s="23"/>
      <c r="C17" s="24"/>
      <c r="E17" s="23"/>
      <c r="F17" s="24"/>
    </row>
    <row r="18" spans="2:6" x14ac:dyDescent="0.45">
      <c r="B18" s="23"/>
      <c r="C18" s="24"/>
      <c r="E18" s="23"/>
      <c r="F18" s="24"/>
    </row>
    <row r="19" spans="2:6" x14ac:dyDescent="0.45">
      <c r="B19" s="23"/>
      <c r="C19" s="24"/>
      <c r="E19" s="23"/>
      <c r="F19" s="24"/>
    </row>
    <row r="20" spans="2:6" x14ac:dyDescent="0.45">
      <c r="B20" s="23"/>
      <c r="C20" s="24"/>
      <c r="E20" s="23"/>
      <c r="F20" s="24"/>
    </row>
    <row r="21" spans="2:6" x14ac:dyDescent="0.45">
      <c r="B21" s="23"/>
      <c r="C21" s="24"/>
      <c r="E21" s="23"/>
      <c r="F21" s="24"/>
    </row>
    <row r="22" spans="2:6" x14ac:dyDescent="0.45">
      <c r="B22" s="21"/>
      <c r="C22" s="26"/>
      <c r="E22" s="23"/>
      <c r="F22" s="24"/>
    </row>
    <row r="23" spans="2:6" ht="18" x14ac:dyDescent="0.55000000000000004">
      <c r="B23" s="25"/>
      <c r="C23" s="24"/>
      <c r="E23" s="23"/>
      <c r="F23" s="24"/>
    </row>
    <row r="24" spans="2:6" x14ac:dyDescent="0.45">
      <c r="B24" s="21"/>
      <c r="C24" s="24"/>
      <c r="E24" s="23"/>
      <c r="F24" s="24"/>
    </row>
    <row r="25" spans="2:6" x14ac:dyDescent="0.45">
      <c r="B25" s="21"/>
      <c r="C25" s="24"/>
      <c r="E25" s="23"/>
      <c r="F25" s="24"/>
    </row>
    <row r="26" spans="2:6" x14ac:dyDescent="0.45">
      <c r="C26"/>
    </row>
    <row r="27" spans="2:6" x14ac:dyDescent="0.45">
      <c r="C27"/>
    </row>
    <row r="28" spans="2:6" x14ac:dyDescent="0.45">
      <c r="C28"/>
    </row>
    <row r="29" spans="2:6" x14ac:dyDescent="0.45">
      <c r="C29"/>
    </row>
    <row r="30" spans="2:6" x14ac:dyDescent="0.45">
      <c r="C30"/>
    </row>
    <row r="31" spans="2:6" x14ac:dyDescent="0.45">
      <c r="C31"/>
    </row>
    <row r="33" spans="2:3" ht="18" x14ac:dyDescent="0.55000000000000004">
      <c r="B33" s="19"/>
      <c r="C33"/>
    </row>
    <row r="34" spans="2:3" x14ac:dyDescent="0.45">
      <c r="C34"/>
    </row>
    <row r="35" spans="2:3" x14ac:dyDescent="0.45">
      <c r="C35"/>
    </row>
    <row r="36" spans="2:3" x14ac:dyDescent="0.45">
      <c r="C36"/>
    </row>
    <row r="37" spans="2:3" x14ac:dyDescent="0.45">
      <c r="C37"/>
    </row>
    <row r="38" spans="2:3" x14ac:dyDescent="0.45">
      <c r="C38"/>
    </row>
    <row r="39" spans="2:3" x14ac:dyDescent="0.45">
      <c r="C39"/>
    </row>
    <row r="40" spans="2:3" x14ac:dyDescent="0.45">
      <c r="C40"/>
    </row>
    <row r="41" spans="2:3" x14ac:dyDescent="0.45">
      <c r="C41"/>
    </row>
    <row r="42" spans="2:3" x14ac:dyDescent="0.45">
      <c r="C42"/>
    </row>
    <row r="43" spans="2:3" x14ac:dyDescent="0.45">
      <c r="C43"/>
    </row>
    <row r="44" spans="2:3" x14ac:dyDescent="0.45">
      <c r="C44"/>
    </row>
    <row r="45" spans="2:3" x14ac:dyDescent="0.45">
      <c r="C45"/>
    </row>
    <row r="46" spans="2:3" x14ac:dyDescent="0.45">
      <c r="C46"/>
    </row>
    <row r="47" spans="2:3" x14ac:dyDescent="0.45">
      <c r="C47"/>
    </row>
    <row r="48" spans="2:3" x14ac:dyDescent="0.45">
      <c r="C48"/>
    </row>
    <row r="49" spans="2:3" x14ac:dyDescent="0.45">
      <c r="C49"/>
    </row>
    <row r="50" spans="2:3" ht="18" x14ac:dyDescent="0.55000000000000004">
      <c r="B50" s="19"/>
      <c r="C50"/>
    </row>
    <row r="51" spans="2:3" x14ac:dyDescent="0.45">
      <c r="C51"/>
    </row>
    <row r="52" spans="2:3" x14ac:dyDescent="0.45">
      <c r="C52"/>
    </row>
    <row r="53" spans="2:3" x14ac:dyDescent="0.45">
      <c r="C53"/>
    </row>
    <row r="54" spans="2:3" x14ac:dyDescent="0.45">
      <c r="C54"/>
    </row>
    <row r="55" spans="2:3" x14ac:dyDescent="0.45">
      <c r="C55"/>
    </row>
    <row r="56" spans="2:3" x14ac:dyDescent="0.45">
      <c r="C56"/>
    </row>
    <row r="57" spans="2:3" x14ac:dyDescent="0.45">
      <c r="C57"/>
    </row>
    <row r="58" spans="2:3" x14ac:dyDescent="0.45">
      <c r="C58"/>
    </row>
    <row r="59" spans="2:3" x14ac:dyDescent="0.45">
      <c r="C59"/>
    </row>
    <row r="60" spans="2:3" x14ac:dyDescent="0.45">
      <c r="C60"/>
    </row>
    <row r="65" spans="3:3" x14ac:dyDescent="0.45">
      <c r="C65"/>
    </row>
  </sheetData>
  <dataValidations count="1">
    <dataValidation type="list" allowBlank="1" showInputMessage="1" showErrorMessage="1" sqref="F11:F25" xr:uid="{00000000-0002-0000-0100-000000000000}">
      <formula1>"Entwurf,Prüfung,Freigabe"</formula1>
    </dataValidation>
  </dataValidations>
  <pageMargins left="0.39370078740157483" right="0.39370078740157483" top="1.1811023622047243" bottom="0.39370078740157483" header="0.39370078740157483" footer="0.39370078740157483"/>
  <pageSetup paperSize="9" scale="97" fitToHeight="0" orientation="landscape" horizontalDpi="4294967293" r:id="rId1"/>
  <headerFooter>
    <oddHeader>&amp;L&amp;G</oddHeader>
  </headerFooter>
  <legacyDrawingHF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 tint="-4.9989318521683403E-2"/>
    <pageSetUpPr fitToPage="1"/>
  </sheetPr>
  <dimension ref="A1"/>
  <sheetViews>
    <sheetView workbookViewId="0"/>
  </sheetViews>
  <sheetFormatPr baseColWidth="10" defaultRowHeight="14.25" x14ac:dyDescent="0.45"/>
  <sheetData/>
  <pageMargins left="0.39370078740157483" right="0.39370078740157483" top="1.1811023622047243" bottom="0.39370078740157483" header="0.39370078740157483" footer="0.39370078740157483"/>
  <pageSetup paperSize="9" scale="46" orientation="portrait" r:id="rId1"/>
  <headerFooter>
    <oddHeader>&amp;L&amp;G</oddHead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 tint="0.59999389629810485"/>
    <pageSetUpPr fitToPage="1"/>
  </sheetPr>
  <dimension ref="B1:AB31"/>
  <sheetViews>
    <sheetView showGridLines="0" zoomScale="85" zoomScaleNormal="85" workbookViewId="0"/>
  </sheetViews>
  <sheetFormatPr baseColWidth="10" defaultRowHeight="14.25" x14ac:dyDescent="0.45"/>
  <cols>
    <col min="1" max="1" width="3.86328125" customWidth="1"/>
    <col min="2" max="2" width="6.265625" customWidth="1"/>
    <col min="3" max="3" width="14.59765625" customWidth="1"/>
    <col min="4" max="7" width="14.73046875" customWidth="1"/>
    <col min="8" max="8" width="13.59765625" customWidth="1"/>
    <col min="9" max="10" width="8.73046875" customWidth="1"/>
    <col min="11" max="11" width="12.73046875" customWidth="1"/>
    <col min="12" max="12" width="14.1328125" customWidth="1"/>
    <col min="13" max="14" width="14.73046875" customWidth="1"/>
    <col min="15" max="16" width="10.73046875" customWidth="1"/>
    <col min="17" max="17" width="11.1328125" customWidth="1"/>
    <col min="18" max="18" width="12.73046875" customWidth="1"/>
    <col min="19" max="19" width="10.1328125" customWidth="1"/>
    <col min="20" max="20" width="12.73046875" customWidth="1"/>
    <col min="21" max="21" width="10.1328125" customWidth="1"/>
    <col min="22" max="22" width="12.73046875" customWidth="1"/>
    <col min="23" max="25" width="10.1328125" customWidth="1"/>
    <col min="26" max="26" width="12.265625" customWidth="1"/>
    <col min="27" max="33" width="8.73046875" customWidth="1"/>
  </cols>
  <sheetData>
    <row r="1" spans="2:28" ht="14.65" thickBot="1" x14ac:dyDescent="0.5"/>
    <row r="2" spans="2:28" ht="18" x14ac:dyDescent="0.55000000000000004">
      <c r="B2" s="7" t="s">
        <v>153</v>
      </c>
      <c r="C2" s="8"/>
      <c r="D2" s="8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10"/>
    </row>
    <row r="3" spans="2:28" x14ac:dyDescent="0.45">
      <c r="B3" s="11" t="s">
        <v>54</v>
      </c>
      <c r="C3" s="12"/>
      <c r="D3" s="13"/>
      <c r="E3" s="13" t="s">
        <v>52</v>
      </c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4"/>
    </row>
    <row r="4" spans="2:28" x14ac:dyDescent="0.45">
      <c r="B4" s="11" t="s">
        <v>55</v>
      </c>
      <c r="C4" s="12"/>
      <c r="D4" s="13"/>
      <c r="E4" s="13" t="s">
        <v>18</v>
      </c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4"/>
    </row>
    <row r="5" spans="2:28" x14ac:dyDescent="0.45">
      <c r="B5" s="11" t="s">
        <v>56</v>
      </c>
      <c r="C5" s="12"/>
      <c r="D5" s="13"/>
      <c r="E5" s="13" t="s">
        <v>19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4"/>
    </row>
    <row r="6" spans="2:28" ht="14.65" thickBot="1" x14ac:dyDescent="0.5">
      <c r="B6" s="15" t="s">
        <v>57</v>
      </c>
      <c r="C6" s="16"/>
      <c r="D6" s="16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8"/>
    </row>
    <row r="7" spans="2:28" ht="14.65" thickBot="1" x14ac:dyDescent="0.5"/>
    <row r="8" spans="2:28" x14ac:dyDescent="0.45">
      <c r="B8" s="66" t="s">
        <v>60</v>
      </c>
      <c r="C8" s="9"/>
      <c r="D8" s="9"/>
      <c r="E8" s="9"/>
      <c r="F8" s="9"/>
      <c r="G8" s="10"/>
      <c r="H8" s="67" t="s">
        <v>58</v>
      </c>
      <c r="I8" s="33"/>
      <c r="J8" s="33"/>
      <c r="K8" s="33"/>
      <c r="L8" s="34"/>
      <c r="M8" s="68" t="s">
        <v>134</v>
      </c>
      <c r="N8" s="28"/>
      <c r="O8" s="28"/>
      <c r="P8" s="28"/>
      <c r="Q8" s="29"/>
      <c r="R8" s="69" t="s">
        <v>59</v>
      </c>
      <c r="S8" s="38"/>
      <c r="T8" s="38"/>
      <c r="U8" s="38"/>
      <c r="V8" s="38"/>
      <c r="W8" s="38"/>
      <c r="X8" s="38"/>
      <c r="Y8" s="38"/>
      <c r="Z8" s="39"/>
      <c r="AA8" t="s">
        <v>178</v>
      </c>
    </row>
    <row r="9" spans="2:28" ht="14.65" thickBot="1" x14ac:dyDescent="0.5">
      <c r="B9" s="11"/>
      <c r="C9" s="13"/>
      <c r="D9" s="13"/>
      <c r="E9" s="13"/>
      <c r="F9" s="13"/>
      <c r="G9" s="14"/>
      <c r="H9" s="35"/>
      <c r="I9" s="36"/>
      <c r="J9" s="36"/>
      <c r="K9" s="36"/>
      <c r="L9" s="37"/>
      <c r="M9" s="30"/>
      <c r="N9" s="31"/>
      <c r="O9" s="31"/>
      <c r="P9" s="31"/>
      <c r="Q9" s="32"/>
      <c r="R9" s="40"/>
      <c r="S9" s="41"/>
      <c r="T9" s="41"/>
      <c r="U9" s="41"/>
      <c r="V9" s="41"/>
      <c r="W9" s="41"/>
      <c r="X9" s="41"/>
      <c r="Y9" s="41"/>
      <c r="Z9" s="42"/>
      <c r="AA9" t="s">
        <v>179</v>
      </c>
    </row>
    <row r="10" spans="2:28" s="27" customFormat="1" ht="103.9" x14ac:dyDescent="0.45">
      <c r="B10" s="43" t="s">
        <v>61</v>
      </c>
      <c r="C10" s="44" t="s">
        <v>62</v>
      </c>
      <c r="D10" s="44" t="s">
        <v>63</v>
      </c>
      <c r="E10" s="44" t="s">
        <v>64</v>
      </c>
      <c r="F10" s="44" t="s">
        <v>65</v>
      </c>
      <c r="G10" s="46" t="s">
        <v>66</v>
      </c>
      <c r="H10" s="43" t="s">
        <v>67</v>
      </c>
      <c r="I10" s="44" t="s">
        <v>68</v>
      </c>
      <c r="J10" s="46" t="s">
        <v>69</v>
      </c>
      <c r="K10" s="46" t="s">
        <v>135</v>
      </c>
      <c r="L10" s="45" t="s">
        <v>118</v>
      </c>
      <c r="M10" s="43" t="s">
        <v>70</v>
      </c>
      <c r="N10" s="44" t="s">
        <v>71</v>
      </c>
      <c r="O10" s="44" t="s">
        <v>112</v>
      </c>
      <c r="P10" s="44" t="s">
        <v>113</v>
      </c>
      <c r="Q10" s="46" t="s">
        <v>72</v>
      </c>
      <c r="R10" s="43" t="s">
        <v>73</v>
      </c>
      <c r="S10" s="44" t="s">
        <v>74</v>
      </c>
      <c r="T10" s="44" t="s">
        <v>75</v>
      </c>
      <c r="U10" s="44" t="s">
        <v>76</v>
      </c>
      <c r="V10" s="44" t="s">
        <v>77</v>
      </c>
      <c r="W10" s="44" t="s">
        <v>78</v>
      </c>
      <c r="X10" s="44" t="s">
        <v>79</v>
      </c>
      <c r="Y10" s="44" t="s">
        <v>80</v>
      </c>
      <c r="Z10" s="46" t="s">
        <v>81</v>
      </c>
      <c r="AA10" s="84" t="s">
        <v>173</v>
      </c>
      <c r="AB10" s="84" t="s">
        <v>176</v>
      </c>
    </row>
    <row r="11" spans="2:28" x14ac:dyDescent="0.45">
      <c r="B11" s="58">
        <v>1</v>
      </c>
      <c r="C11" s="59" t="s">
        <v>82</v>
      </c>
      <c r="D11" s="59" t="s">
        <v>180</v>
      </c>
      <c r="E11" s="59" t="s">
        <v>92</v>
      </c>
      <c r="F11" s="59" t="s">
        <v>101</v>
      </c>
      <c r="G11" s="60" t="s">
        <v>103</v>
      </c>
      <c r="H11" s="54" t="s">
        <v>105</v>
      </c>
      <c r="I11" s="55" t="s">
        <v>108</v>
      </c>
      <c r="J11" s="56">
        <v>4</v>
      </c>
      <c r="K11" s="56" t="s">
        <v>137</v>
      </c>
      <c r="L11" s="57" t="s">
        <v>119</v>
      </c>
      <c r="M11" s="61">
        <v>1000000</v>
      </c>
      <c r="N11" s="62">
        <v>1000000</v>
      </c>
      <c r="O11" s="63">
        <v>8000</v>
      </c>
      <c r="P11" s="63">
        <v>7000</v>
      </c>
      <c r="Q11" s="64">
        <v>42846</v>
      </c>
      <c r="R11" s="61">
        <v>500000</v>
      </c>
      <c r="S11" s="63">
        <v>6500</v>
      </c>
      <c r="T11" s="62">
        <v>400000</v>
      </c>
      <c r="U11" s="65">
        <v>0.45</v>
      </c>
      <c r="V11" s="50">
        <f>Tabelle2[[#This Row],[Aktueller-
Fertigstellungsgrad
]]*Tabelle2[[#This Row],[Plan-Gesamtkosten
]]</f>
        <v>450000</v>
      </c>
      <c r="W11" s="49">
        <f>Tabelle2[[#This Row],[Aktueller-
Fertigstellungswert
]]/Tabelle2[[#This Row],[Aktuelle-Ist-Kosten
]]</f>
        <v>0.9</v>
      </c>
      <c r="X11" s="49">
        <f>Tabelle2[[#This Row],[Aktueller-
Fertigstellungswert
]]/Tabelle2[[#This Row],[Plankosten zum
Stichtag
]]</f>
        <v>1.125</v>
      </c>
      <c r="Y11" s="49">
        <f>Tabelle2[[#This Row],[Aktuelle-Ist-Kosten
]]/Tabelle2[[#This Row],[Plankosten zum
Stichtag
]]</f>
        <v>1.25</v>
      </c>
      <c r="Z11" s="82" t="s">
        <v>114</v>
      </c>
      <c r="AA11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3.8</v>
      </c>
      <c r="AB11" s="86">
        <f>Tabelle2[[#This Row],[Programm- /
Projekt-Priorität
]]-0.45</f>
        <v>3.55</v>
      </c>
    </row>
    <row r="12" spans="2:28" x14ac:dyDescent="0.45">
      <c r="B12" s="58">
        <v>2</v>
      </c>
      <c r="C12" s="59" t="s">
        <v>83</v>
      </c>
      <c r="D12" s="59" t="s">
        <v>182</v>
      </c>
      <c r="E12" s="59" t="s">
        <v>93</v>
      </c>
      <c r="F12" s="59" t="s">
        <v>101</v>
      </c>
      <c r="G12" s="60" t="s">
        <v>103</v>
      </c>
      <c r="H12" s="54" t="s">
        <v>107</v>
      </c>
      <c r="I12" s="55" t="s">
        <v>109</v>
      </c>
      <c r="J12" s="56">
        <v>2</v>
      </c>
      <c r="K12" s="56" t="s">
        <v>138</v>
      </c>
      <c r="L12" s="57" t="s">
        <v>117</v>
      </c>
      <c r="M12" s="61">
        <v>2500000</v>
      </c>
      <c r="N12" s="62">
        <v>1000000</v>
      </c>
      <c r="O12" s="63">
        <v>3000</v>
      </c>
      <c r="P12" s="63">
        <v>800</v>
      </c>
      <c r="Q12" s="64">
        <v>43101</v>
      </c>
      <c r="R12" s="61">
        <v>500000</v>
      </c>
      <c r="S12" s="63">
        <v>2100</v>
      </c>
      <c r="T12" s="62">
        <v>800000</v>
      </c>
      <c r="U12" s="65">
        <v>0.18</v>
      </c>
      <c r="V12" s="50">
        <f>Tabelle2[[#This Row],[Aktueller-
Fertigstellungsgrad
]]*Tabelle2[[#This Row],[Plan-Gesamtkosten
]]</f>
        <v>450000</v>
      </c>
      <c r="W12" s="49">
        <f>Tabelle2[[#This Row],[Aktueller-
Fertigstellungswert
]]/Tabelle2[[#This Row],[Aktuelle-Ist-Kosten
]]</f>
        <v>0.9</v>
      </c>
      <c r="X12" s="49">
        <f>Tabelle2[[#This Row],[Aktueller-
Fertigstellungswert
]]/Tabelle2[[#This Row],[Plankosten zum
Stichtag
]]</f>
        <v>0.5625</v>
      </c>
      <c r="Y12" s="49">
        <f>Tabelle2[[#This Row],[Aktuelle-Ist-Kosten
]]/Tabelle2[[#This Row],[Plankosten zum
Stichtag
]]</f>
        <v>0.625</v>
      </c>
      <c r="Z12" s="82" t="s">
        <v>115</v>
      </c>
      <c r="AA12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2.8</v>
      </c>
      <c r="AB12" s="86">
        <f>Tabelle2[[#This Row],[Programm- /
Projekt-Priorität
]]-0.45</f>
        <v>1.55</v>
      </c>
    </row>
    <row r="13" spans="2:28" x14ac:dyDescent="0.45">
      <c r="B13" s="58">
        <v>3</v>
      </c>
      <c r="C13" s="59" t="s">
        <v>84</v>
      </c>
      <c r="D13" s="59" t="s">
        <v>181</v>
      </c>
      <c r="E13" s="59" t="s">
        <v>100</v>
      </c>
      <c r="F13" s="59" t="s">
        <v>102</v>
      </c>
      <c r="G13" s="60" t="s">
        <v>91</v>
      </c>
      <c r="H13" s="54" t="s">
        <v>107</v>
      </c>
      <c r="I13" s="55" t="s">
        <v>108</v>
      </c>
      <c r="J13" s="56">
        <v>4</v>
      </c>
      <c r="K13" s="56" t="s">
        <v>136</v>
      </c>
      <c r="L13" s="57" t="s">
        <v>117</v>
      </c>
      <c r="M13" s="61">
        <v>40000000</v>
      </c>
      <c r="N13" s="62">
        <v>12000000</v>
      </c>
      <c r="O13" s="63">
        <v>24000</v>
      </c>
      <c r="P13" s="63">
        <v>7500</v>
      </c>
      <c r="Q13" s="64">
        <v>43466</v>
      </c>
      <c r="R13" s="61">
        <v>6000000</v>
      </c>
      <c r="S13" s="63">
        <v>7200</v>
      </c>
      <c r="T13" s="62">
        <v>5000000</v>
      </c>
      <c r="U13" s="65">
        <v>0.14000000000000001</v>
      </c>
      <c r="V13" s="50">
        <f>Tabelle2[[#This Row],[Aktueller-
Fertigstellungsgrad
]]*Tabelle2[[#This Row],[Plan-Gesamtkosten
]]</f>
        <v>5600000.0000000009</v>
      </c>
      <c r="W13" s="49">
        <f>Tabelle2[[#This Row],[Aktueller-
Fertigstellungswert
]]/Tabelle2[[#This Row],[Aktuelle-Ist-Kosten
]]</f>
        <v>0.93333333333333346</v>
      </c>
      <c r="X13" s="49">
        <f>Tabelle2[[#This Row],[Aktueller-
Fertigstellungswert
]]/Tabelle2[[#This Row],[Plankosten zum
Stichtag
]]</f>
        <v>1.1200000000000001</v>
      </c>
      <c r="Y13" s="49">
        <f>Tabelle2[[#This Row],[Aktuelle-Ist-Kosten
]]/Tabelle2[[#This Row],[Plankosten zum
Stichtag
]]</f>
        <v>1.2</v>
      </c>
      <c r="Z13" s="82" t="s">
        <v>114</v>
      </c>
      <c r="AA13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3.6</v>
      </c>
      <c r="AB13" s="86">
        <f>Tabelle2[[#This Row],[Programm- /
Projekt-Priorität
]]-0.45</f>
        <v>3.55</v>
      </c>
    </row>
    <row r="14" spans="2:28" x14ac:dyDescent="0.45">
      <c r="B14" s="58">
        <v>4</v>
      </c>
      <c r="C14" s="59" t="s">
        <v>85</v>
      </c>
      <c r="D14" s="59" t="s">
        <v>183</v>
      </c>
      <c r="E14" s="59" t="s">
        <v>94</v>
      </c>
      <c r="F14" s="59" t="s">
        <v>101</v>
      </c>
      <c r="G14" s="60" t="s">
        <v>91</v>
      </c>
      <c r="H14" s="54" t="s">
        <v>107</v>
      </c>
      <c r="I14" s="55" t="s">
        <v>109</v>
      </c>
      <c r="J14" s="56">
        <v>3</v>
      </c>
      <c r="K14" s="56" t="s">
        <v>136</v>
      </c>
      <c r="L14" s="57" t="s">
        <v>117</v>
      </c>
      <c r="M14" s="61">
        <v>12000000</v>
      </c>
      <c r="N14" s="62">
        <v>1400000</v>
      </c>
      <c r="O14" s="63">
        <v>8000</v>
      </c>
      <c r="P14" s="63">
        <v>900</v>
      </c>
      <c r="Q14" s="64">
        <v>43252</v>
      </c>
      <c r="R14" s="61">
        <v>600000</v>
      </c>
      <c r="S14" s="63">
        <v>920</v>
      </c>
      <c r="T14" s="62">
        <v>800000</v>
      </c>
      <c r="U14" s="65">
        <v>0.05</v>
      </c>
      <c r="V14" s="50">
        <f>Tabelle2[[#This Row],[Aktueller-
Fertigstellungsgrad
]]*Tabelle2[[#This Row],[Plan-Gesamtkosten
]]</f>
        <v>600000</v>
      </c>
      <c r="W14" s="49">
        <f>Tabelle2[[#This Row],[Aktueller-
Fertigstellungswert
]]/Tabelle2[[#This Row],[Aktuelle-Ist-Kosten
]]</f>
        <v>1</v>
      </c>
      <c r="X14" s="49">
        <f>Tabelle2[[#This Row],[Aktueller-
Fertigstellungswert
]]/Tabelle2[[#This Row],[Plankosten zum
Stichtag
]]</f>
        <v>0.75</v>
      </c>
      <c r="Y14" s="49">
        <f>Tabelle2[[#This Row],[Aktuelle-Ist-Kosten
]]/Tabelle2[[#This Row],[Plankosten zum
Stichtag
]]</f>
        <v>0.75</v>
      </c>
      <c r="Z14" s="82" t="s">
        <v>114</v>
      </c>
      <c r="AA14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2.8</v>
      </c>
      <c r="AB14" s="86">
        <f>Tabelle2[[#This Row],[Programm- /
Projekt-Priorität
]]-0.45</f>
        <v>2.5499999999999998</v>
      </c>
    </row>
    <row r="15" spans="2:28" x14ac:dyDescent="0.45">
      <c r="B15" s="58">
        <v>5</v>
      </c>
      <c r="C15" s="59" t="s">
        <v>86</v>
      </c>
      <c r="D15" s="59" t="s">
        <v>184</v>
      </c>
      <c r="E15" s="59" t="s">
        <v>95</v>
      </c>
      <c r="F15" s="59" t="s">
        <v>101</v>
      </c>
      <c r="G15" s="60" t="s">
        <v>91</v>
      </c>
      <c r="H15" s="54" t="s">
        <v>106</v>
      </c>
      <c r="I15" s="55" t="s">
        <v>109</v>
      </c>
      <c r="J15" s="56">
        <v>4</v>
      </c>
      <c r="K15" s="56" t="s">
        <v>136</v>
      </c>
      <c r="L15" s="57" t="s">
        <v>117</v>
      </c>
      <c r="M15" s="61">
        <v>8000000</v>
      </c>
      <c r="N15" s="62">
        <v>1050000</v>
      </c>
      <c r="O15" s="63">
        <v>500</v>
      </c>
      <c r="P15" s="63">
        <v>60</v>
      </c>
      <c r="Q15" s="64">
        <v>43205</v>
      </c>
      <c r="R15" s="61">
        <v>800000</v>
      </c>
      <c r="S15" s="63">
        <v>520</v>
      </c>
      <c r="T15" s="62">
        <v>700000</v>
      </c>
      <c r="U15" s="65">
        <v>0.12</v>
      </c>
      <c r="V15" s="50">
        <f>Tabelle2[[#This Row],[Aktueller-
Fertigstellungsgrad
]]*Tabelle2[[#This Row],[Plan-Gesamtkosten
]]</f>
        <v>960000</v>
      </c>
      <c r="W15" s="49">
        <f>Tabelle2[[#This Row],[Aktueller-
Fertigstellungswert
]]/Tabelle2[[#This Row],[Aktuelle-Ist-Kosten
]]</f>
        <v>1.2</v>
      </c>
      <c r="X15" s="49">
        <f>Tabelle2[[#This Row],[Aktueller-
Fertigstellungswert
]]/Tabelle2[[#This Row],[Plankosten zum
Stichtag
]]</f>
        <v>1.3714285714285714</v>
      </c>
      <c r="Y15" s="49">
        <f>Tabelle2[[#This Row],[Aktuelle-Ist-Kosten
]]/Tabelle2[[#This Row],[Plankosten zum
Stichtag
]]</f>
        <v>1.1428571428571428</v>
      </c>
      <c r="Z15" s="82" t="s">
        <v>116</v>
      </c>
      <c r="AA15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2.8</v>
      </c>
      <c r="AB15" s="86">
        <f>Tabelle2[[#This Row],[Programm- /
Projekt-Priorität
]]-0.45</f>
        <v>3.55</v>
      </c>
    </row>
    <row r="16" spans="2:28" x14ac:dyDescent="0.45">
      <c r="B16" s="58">
        <v>6</v>
      </c>
      <c r="C16" s="59" t="s">
        <v>87</v>
      </c>
      <c r="D16" s="59" t="s">
        <v>185</v>
      </c>
      <c r="E16" s="59" t="s">
        <v>96</v>
      </c>
      <c r="F16" s="59" t="s">
        <v>101</v>
      </c>
      <c r="G16" s="60" t="s">
        <v>91</v>
      </c>
      <c r="H16" s="54" t="s">
        <v>107</v>
      </c>
      <c r="I16" s="55" t="s">
        <v>109</v>
      </c>
      <c r="J16" s="56">
        <v>3</v>
      </c>
      <c r="K16" s="56" t="s">
        <v>139</v>
      </c>
      <c r="L16" s="57" t="s">
        <v>117</v>
      </c>
      <c r="M16" s="61">
        <v>6000000</v>
      </c>
      <c r="N16" s="62">
        <v>4000000</v>
      </c>
      <c r="O16" s="63">
        <v>8500</v>
      </c>
      <c r="P16" s="63">
        <v>6000</v>
      </c>
      <c r="Q16" s="64">
        <v>43403</v>
      </c>
      <c r="R16" s="61">
        <v>1200000</v>
      </c>
      <c r="S16" s="63">
        <v>4500</v>
      </c>
      <c r="T16" s="62">
        <v>1000000</v>
      </c>
      <c r="U16" s="65">
        <v>0.19</v>
      </c>
      <c r="V16" s="50">
        <f>Tabelle2[[#This Row],[Aktueller-
Fertigstellungsgrad
]]*Tabelle2[[#This Row],[Plan-Gesamtkosten
]]</f>
        <v>1140000</v>
      </c>
      <c r="W16" s="49">
        <f>Tabelle2[[#This Row],[Aktueller-
Fertigstellungswert
]]/Tabelle2[[#This Row],[Aktuelle-Ist-Kosten
]]</f>
        <v>0.95</v>
      </c>
      <c r="X16" s="49">
        <f>Tabelle2[[#This Row],[Aktueller-
Fertigstellungswert
]]/Tabelle2[[#This Row],[Plankosten zum
Stichtag
]]</f>
        <v>1.1399999999999999</v>
      </c>
      <c r="Y16" s="49">
        <f>Tabelle2[[#This Row],[Aktuelle-Ist-Kosten
]]/Tabelle2[[#This Row],[Plankosten zum
Stichtag
]]</f>
        <v>1.2</v>
      </c>
      <c r="Z16" s="82" t="s">
        <v>114</v>
      </c>
      <c r="AA16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2.6</v>
      </c>
      <c r="AB16" s="86">
        <f>Tabelle2[[#This Row],[Programm- /
Projekt-Priorität
]]-0.45</f>
        <v>2.5499999999999998</v>
      </c>
    </row>
    <row r="17" spans="2:28" x14ac:dyDescent="0.45">
      <c r="B17" s="58">
        <v>7</v>
      </c>
      <c r="C17" s="59" t="s">
        <v>88</v>
      </c>
      <c r="D17" s="59" t="s">
        <v>186</v>
      </c>
      <c r="E17" s="59" t="s">
        <v>97</v>
      </c>
      <c r="F17" s="59" t="s">
        <v>101</v>
      </c>
      <c r="G17" s="60" t="s">
        <v>91</v>
      </c>
      <c r="H17" s="54" t="s">
        <v>107</v>
      </c>
      <c r="I17" s="55" t="s">
        <v>108</v>
      </c>
      <c r="J17" s="56">
        <v>4</v>
      </c>
      <c r="K17" s="56" t="s">
        <v>138</v>
      </c>
      <c r="L17" s="57" t="s">
        <v>117</v>
      </c>
      <c r="M17" s="61">
        <v>14000000</v>
      </c>
      <c r="N17" s="62">
        <v>10000000</v>
      </c>
      <c r="O17" s="63">
        <v>2000</v>
      </c>
      <c r="P17" s="63">
        <v>1400</v>
      </c>
      <c r="Q17" s="64">
        <v>43811</v>
      </c>
      <c r="R17" s="61">
        <v>2000000</v>
      </c>
      <c r="S17" s="63">
        <v>1200</v>
      </c>
      <c r="T17" s="62">
        <v>1800000</v>
      </c>
      <c r="U17" s="65">
        <v>0.14000000000000001</v>
      </c>
      <c r="V17" s="50">
        <f>Tabelle2[[#This Row],[Aktueller-
Fertigstellungsgrad
]]*Tabelle2[[#This Row],[Plan-Gesamtkosten
]]</f>
        <v>1960000.0000000002</v>
      </c>
      <c r="W17" s="49">
        <f>Tabelle2[[#This Row],[Aktueller-
Fertigstellungswert
]]/Tabelle2[[#This Row],[Aktuelle-Ist-Kosten
]]</f>
        <v>0.98000000000000009</v>
      </c>
      <c r="X17" s="49">
        <f>Tabelle2[[#This Row],[Aktueller-
Fertigstellungswert
]]/Tabelle2[[#This Row],[Plankosten zum
Stichtag
]]</f>
        <v>1.088888888888889</v>
      </c>
      <c r="Y17" s="49">
        <f>Tabelle2[[#This Row],[Aktuelle-Ist-Kosten
]]/Tabelle2[[#This Row],[Plankosten zum
Stichtag
]]</f>
        <v>1.1111111111111112</v>
      </c>
      <c r="Z17" s="82" t="s">
        <v>114</v>
      </c>
      <c r="AA17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3.4</v>
      </c>
      <c r="AB17" s="86">
        <f>Tabelle2[[#This Row],[Programm- /
Projekt-Priorität
]]-0.45</f>
        <v>3.55</v>
      </c>
    </row>
    <row r="18" spans="2:28" x14ac:dyDescent="0.45">
      <c r="B18" s="58">
        <v>8</v>
      </c>
      <c r="C18" s="59" t="s">
        <v>89</v>
      </c>
      <c r="D18" s="59" t="s">
        <v>187</v>
      </c>
      <c r="E18" s="59" t="s">
        <v>98</v>
      </c>
      <c r="F18" s="59" t="s">
        <v>101</v>
      </c>
      <c r="G18" s="60" t="s">
        <v>104</v>
      </c>
      <c r="H18" s="54" t="s">
        <v>107</v>
      </c>
      <c r="I18" s="55" t="s">
        <v>110</v>
      </c>
      <c r="J18" s="56">
        <v>3</v>
      </c>
      <c r="K18" s="56" t="s">
        <v>136</v>
      </c>
      <c r="L18" s="57" t="s">
        <v>120</v>
      </c>
      <c r="M18" s="61">
        <v>200000</v>
      </c>
      <c r="N18" s="62">
        <v>10000</v>
      </c>
      <c r="O18" s="63">
        <v>450</v>
      </c>
      <c r="P18" s="63">
        <v>20</v>
      </c>
      <c r="Q18" s="64">
        <v>42953</v>
      </c>
      <c r="R18" s="61">
        <v>100000</v>
      </c>
      <c r="S18" s="63">
        <v>300</v>
      </c>
      <c r="T18" s="62">
        <v>120000</v>
      </c>
      <c r="U18" s="65">
        <v>0.48</v>
      </c>
      <c r="V18" s="50">
        <f>Tabelle2[[#This Row],[Aktueller-
Fertigstellungsgrad
]]*Tabelle2[[#This Row],[Plan-Gesamtkosten
]]</f>
        <v>96000</v>
      </c>
      <c r="W18" s="49">
        <f>Tabelle2[[#This Row],[Aktueller-
Fertigstellungswert
]]/Tabelle2[[#This Row],[Aktuelle-Ist-Kosten
]]</f>
        <v>0.96</v>
      </c>
      <c r="X18" s="49">
        <f>Tabelle2[[#This Row],[Aktueller-
Fertigstellungswert
]]/Tabelle2[[#This Row],[Plankosten zum
Stichtag
]]</f>
        <v>0.8</v>
      </c>
      <c r="Y18" s="49">
        <f>Tabelle2[[#This Row],[Aktuelle-Ist-Kosten
]]/Tabelle2[[#This Row],[Plankosten zum
Stichtag
]]</f>
        <v>0.83333333333333337</v>
      </c>
      <c r="Z18" s="82" t="s">
        <v>116</v>
      </c>
      <c r="AA18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1.8</v>
      </c>
      <c r="AB18" s="86">
        <f>Tabelle2[[#This Row],[Programm- /
Projekt-Priorität
]]-0.45</f>
        <v>2.5499999999999998</v>
      </c>
    </row>
    <row r="19" spans="2:28" x14ac:dyDescent="0.45">
      <c r="B19" s="58">
        <v>9</v>
      </c>
      <c r="C19" s="59" t="s">
        <v>90</v>
      </c>
      <c r="D19" s="59" t="s">
        <v>188</v>
      </c>
      <c r="E19" s="59" t="s">
        <v>99</v>
      </c>
      <c r="F19" s="59" t="s">
        <v>101</v>
      </c>
      <c r="G19" s="60" t="s">
        <v>104</v>
      </c>
      <c r="H19" s="54" t="s">
        <v>105</v>
      </c>
      <c r="I19" s="55" t="s">
        <v>111</v>
      </c>
      <c r="J19" s="56">
        <v>4</v>
      </c>
      <c r="K19" s="56" t="s">
        <v>136</v>
      </c>
      <c r="L19" s="57" t="s">
        <v>117</v>
      </c>
      <c r="M19" s="61">
        <v>800000</v>
      </c>
      <c r="N19" s="62">
        <v>40000</v>
      </c>
      <c r="O19" s="63">
        <v>600</v>
      </c>
      <c r="P19" s="63">
        <v>10</v>
      </c>
      <c r="Q19" s="64">
        <v>43073</v>
      </c>
      <c r="R19" s="61">
        <v>200000</v>
      </c>
      <c r="S19" s="63">
        <v>200</v>
      </c>
      <c r="T19" s="62">
        <v>140000</v>
      </c>
      <c r="U19" s="65">
        <v>0.24</v>
      </c>
      <c r="V19" s="50">
        <f>Tabelle2[[#This Row],[Aktueller-
Fertigstellungsgrad
]]*Tabelle2[[#This Row],[Plan-Gesamtkosten
]]</f>
        <v>192000</v>
      </c>
      <c r="W19" s="49">
        <f>Tabelle2[[#This Row],[Aktueller-
Fertigstellungswert
]]/Tabelle2[[#This Row],[Aktuelle-Ist-Kosten
]]</f>
        <v>0.96</v>
      </c>
      <c r="X19" s="49">
        <f>Tabelle2[[#This Row],[Aktueller-
Fertigstellungswert
]]/Tabelle2[[#This Row],[Plankosten zum
Stichtag
]]</f>
        <v>1.3714285714285714</v>
      </c>
      <c r="Y19" s="49">
        <f>Tabelle2[[#This Row],[Aktuelle-Ist-Kosten
]]/Tabelle2[[#This Row],[Plankosten zum
Stichtag
]]</f>
        <v>1.4285714285714286</v>
      </c>
      <c r="Z19" s="82" t="s">
        <v>114</v>
      </c>
      <c r="AA19" s="86">
        <f>VLOOKUP(Tabelle2[[#This Row],[Programm- /
Projekt-Klasse
]],tblWichtigkeit[],2,FALSE)-COUNTIFS($I$11:Tabelle2[[#This Row],[Programm- /
Projekt-Klasse
]],Tabelle2[[#This Row],[Programm- /
Projekt-Klasse
]],$J$11:Tabelle2[[#This Row],[Programm- /
Projekt-Priorität
]],Tabelle2[[#This Row],[Programm- /
Projekt-Priorität
]])/Hilfsberechnung!$N$9</f>
        <v>0.8</v>
      </c>
      <c r="AB19" s="86">
        <f>Tabelle2[[#This Row],[Programm- /
Projekt-Priorität
]]-0.45</f>
        <v>3.55</v>
      </c>
    </row>
    <row r="20" spans="2:28" ht="14.65" thickBot="1" x14ac:dyDescent="0.5">
      <c r="B20" s="77" t="s">
        <v>4</v>
      </c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8">
        <f>SUBTOTAL(109,Tabelle2[Plan-Gesamtkosten
])</f>
        <v>84500000</v>
      </c>
      <c r="N20" s="78">
        <f>SUBTOTAL(109,Tabelle2[Plan-Gesamtkosten
laufendes Jahr
])</f>
        <v>30500000</v>
      </c>
      <c r="O20" s="79">
        <f>SUBTOTAL(109,Tabelle2[Plan-Gesamt-
Aufwand (PT)
])</f>
        <v>55050</v>
      </c>
      <c r="P20" s="79">
        <f>SUBTOTAL(109,Tabelle2[Plan-Gesamt-Aufwand
laufendes Jahr (PT)
])</f>
        <v>23690</v>
      </c>
      <c r="Q20" s="77"/>
      <c r="R20" s="78">
        <f>SUBTOTAL(109,Tabelle2[Aktuelle-Ist-Kosten
])</f>
        <v>11900000</v>
      </c>
      <c r="S20" s="79">
        <f>SUBTOTAL(109,Tabelle2[Aktueller Ist-Aufwand
])</f>
        <v>23440</v>
      </c>
      <c r="T20" s="78">
        <f>SUBTOTAL(109,Tabelle2[Plankosten zum
Stichtag
])</f>
        <v>10760000</v>
      </c>
      <c r="U20" s="77"/>
      <c r="V20" s="78">
        <f>SUBTOTAL(109,Tabelle2[Aktueller-
Fertigstellungswert
])</f>
        <v>11448000</v>
      </c>
      <c r="W20" s="80">
        <f>SUBTOTAL(101,Tabelle2[Effizienz-Faktor
])</f>
        <v>0.97592592592592609</v>
      </c>
      <c r="X20" s="80">
        <f>SUBTOTAL(101,Tabelle2[Zeitplan-Kennzahl
])</f>
        <v>1.0365828924162257</v>
      </c>
      <c r="Y20" s="80">
        <f>SUBTOTAL(101,Tabelle2[Kostenplan-Kennzahl
])</f>
        <v>1.0600970017636686</v>
      </c>
      <c r="Z20" s="83"/>
      <c r="AA20" s="85"/>
      <c r="AB20" s="85"/>
    </row>
    <row r="21" spans="2:28" ht="18" x14ac:dyDescent="0.55000000000000004">
      <c r="B21" s="51" t="s">
        <v>121</v>
      </c>
      <c r="C21" s="52"/>
      <c r="D21" s="9"/>
      <c r="E21" s="53"/>
      <c r="G21" s="5" t="s">
        <v>130</v>
      </c>
      <c r="J21" s="5" t="s">
        <v>128</v>
      </c>
      <c r="K21" s="5"/>
      <c r="M21" s="5" t="s">
        <v>129</v>
      </c>
      <c r="P21" s="5" t="s">
        <v>131</v>
      </c>
    </row>
    <row r="22" spans="2:28" x14ac:dyDescent="0.45">
      <c r="B22" s="11" t="s">
        <v>124</v>
      </c>
      <c r="C22" s="13"/>
      <c r="D22" s="13"/>
      <c r="E22" s="71">
        <f>Tabelle2[[#Totals],[Plan-Gesamtkosten
]]</f>
        <v>84500000</v>
      </c>
    </row>
    <row r="23" spans="2:28" x14ac:dyDescent="0.45">
      <c r="B23" s="11" t="s">
        <v>123</v>
      </c>
      <c r="C23" s="13"/>
      <c r="D23" s="13"/>
      <c r="E23" s="71">
        <f>Tabelle2[[#Totals],[Plan-Gesamtkosten
laufendes Jahr
]]</f>
        <v>30500000</v>
      </c>
    </row>
    <row r="24" spans="2:28" x14ac:dyDescent="0.45">
      <c r="B24" s="11" t="s">
        <v>122</v>
      </c>
      <c r="C24" s="13"/>
      <c r="D24" s="13"/>
      <c r="E24" s="72">
        <f>Tabelle2[[#Totals],[Plan-Gesamt-
Aufwand (PT)
]]</f>
        <v>55050</v>
      </c>
    </row>
    <row r="25" spans="2:28" x14ac:dyDescent="0.45">
      <c r="B25" s="11" t="s">
        <v>189</v>
      </c>
      <c r="C25" s="13"/>
      <c r="D25" s="13"/>
      <c r="E25" s="72">
        <f>Tabelle2[[#Totals],[Plan-Gesamt-Aufwand
laufendes Jahr (PT)
]]</f>
        <v>23690</v>
      </c>
    </row>
    <row r="26" spans="2:28" x14ac:dyDescent="0.45">
      <c r="B26" s="11" t="s">
        <v>190</v>
      </c>
      <c r="C26" s="13"/>
      <c r="D26" s="13"/>
      <c r="E26" s="72">
        <f>Tabelle2[[#Totals],[Aktueller Ist-Aufwand
]]</f>
        <v>23440</v>
      </c>
    </row>
    <row r="27" spans="2:28" x14ac:dyDescent="0.45">
      <c r="B27" s="11" t="s">
        <v>191</v>
      </c>
      <c r="C27" s="13"/>
      <c r="D27" s="13"/>
      <c r="E27" s="70">
        <v>22000</v>
      </c>
    </row>
    <row r="28" spans="2:28" x14ac:dyDescent="0.45">
      <c r="B28" s="11" t="s">
        <v>132</v>
      </c>
      <c r="C28" s="13"/>
      <c r="D28" s="13"/>
      <c r="E28" s="75">
        <f>E26/E27</f>
        <v>1.0654545454545454</v>
      </c>
    </row>
    <row r="29" spans="2:28" x14ac:dyDescent="0.45">
      <c r="B29" s="11" t="s">
        <v>125</v>
      </c>
      <c r="C29" s="13"/>
      <c r="D29" s="13"/>
      <c r="E29" s="73">
        <f>Tabelle2[[#Totals],[Effizienz-Faktor
]]</f>
        <v>0.97592592592592609</v>
      </c>
    </row>
    <row r="30" spans="2:28" x14ac:dyDescent="0.45">
      <c r="B30" s="11" t="s">
        <v>126</v>
      </c>
      <c r="C30" s="13"/>
      <c r="D30" s="13"/>
      <c r="E30" s="73">
        <f>Tabelle2[[#Totals],[Zeitplan-Kennzahl
]]</f>
        <v>1.0365828924162257</v>
      </c>
    </row>
    <row r="31" spans="2:28" ht="14.65" thickBot="1" x14ac:dyDescent="0.5">
      <c r="B31" s="15" t="s">
        <v>127</v>
      </c>
      <c r="C31" s="17"/>
      <c r="D31" s="17"/>
      <c r="E31" s="74">
        <f>Tabelle2[[#Totals],[Kostenplan-Kennzahl
]]</f>
        <v>1.0600970017636686</v>
      </c>
    </row>
  </sheetData>
  <dataValidations count="6">
    <dataValidation type="list" allowBlank="1" showInputMessage="1" showErrorMessage="1" sqref="H11:H19" xr:uid="{00000000-0002-0000-0300-000000000000}">
      <formula1>"F&amp;E,Investition,Organisation,Marketing,Produktentw.,IT-Projekt"</formula1>
    </dataValidation>
    <dataValidation type="list" allowBlank="1" showInputMessage="1" showErrorMessage="1" sqref="I11:I19" xr:uid="{00000000-0002-0000-0300-000001000000}">
      <formula1>"A-Klasse,B-Klasse,C-Klasse,D-Klasse"</formula1>
    </dataValidation>
    <dataValidation type="list" allowBlank="1" showInputMessage="1" showErrorMessage="1" sqref="Z11:Z19" xr:uid="{00000000-0002-0000-0300-000002000000}">
      <formula1>"OK,kritisch,gefährdend"</formula1>
    </dataValidation>
    <dataValidation type="list" allowBlank="1" showInputMessage="1" showErrorMessage="1" sqref="J11:J19" xr:uid="{00000000-0002-0000-0300-000003000000}">
      <formula1>"1,2,3,4"</formula1>
    </dataValidation>
    <dataValidation type="list" allowBlank="1" showInputMessage="1" showErrorMessage="1" sqref="L11:L19" xr:uid="{00000000-0002-0000-0300-000004000000}">
      <formula1>"beantragt,genehmigt,gestoppt,abgebrochen,abgeschlossen"</formula1>
    </dataValidation>
    <dataValidation type="list" allowBlank="1" showInputMessage="1" showErrorMessage="1" sqref="K11:K19" xr:uid="{00000000-0002-0000-0300-000005000000}">
      <formula1>"Initialisierung,Definition,Planung,Durchführung,Abschluss"</formula1>
    </dataValidation>
  </dataValidations>
  <pageMargins left="0.70866141732283472" right="0.70866141732283472" top="0.78740157480314965" bottom="0.78740157480314965" header="0.31496062992125984" footer="0.31496062992125984"/>
  <pageSetup paperSize="9" scale="26" orientation="portrait" horizontalDpi="4294967293" r:id="rId1"/>
  <headerFooter>
    <oddHeader>&amp;L&amp;G</oddHeader>
  </headerFooter>
  <drawing r:id="rId2"/>
  <legacyDrawingHF r:id="rId3"/>
  <tableParts count="1"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79998168889431442"/>
    <pageSetUpPr fitToPage="1"/>
  </sheetPr>
  <dimension ref="B1:I13"/>
  <sheetViews>
    <sheetView zoomScale="110" zoomScaleNormal="110" workbookViewId="0"/>
  </sheetViews>
  <sheetFormatPr baseColWidth="10" defaultRowHeight="14.25" x14ac:dyDescent="0.45"/>
  <cols>
    <col min="1" max="1" width="4" customWidth="1"/>
    <col min="10" max="10" width="3.59765625" customWidth="1"/>
  </cols>
  <sheetData>
    <row r="1" spans="2:9" ht="14.65" thickBot="1" x14ac:dyDescent="0.5"/>
    <row r="2" spans="2:9" ht="18" x14ac:dyDescent="0.55000000000000004">
      <c r="B2" s="7" t="s">
        <v>154</v>
      </c>
      <c r="C2" s="8"/>
      <c r="D2" s="9"/>
      <c r="E2" s="9"/>
      <c r="F2" s="9"/>
      <c r="G2" s="9"/>
      <c r="H2" s="9"/>
      <c r="I2" s="10"/>
    </row>
    <row r="3" spans="2:9" x14ac:dyDescent="0.45">
      <c r="B3" s="11" t="s">
        <v>20</v>
      </c>
      <c r="C3" s="12"/>
      <c r="D3" s="13" t="s">
        <v>52</v>
      </c>
      <c r="E3" s="13"/>
      <c r="F3" s="13"/>
      <c r="G3" s="13"/>
      <c r="H3" s="13"/>
      <c r="I3" s="14"/>
    </row>
    <row r="4" spans="2:9" x14ac:dyDescent="0.45">
      <c r="B4" s="11" t="s">
        <v>21</v>
      </c>
      <c r="C4" s="12"/>
      <c r="D4" s="13" t="s">
        <v>18</v>
      </c>
      <c r="E4" s="13"/>
      <c r="F4" s="13"/>
      <c r="G4" s="13"/>
      <c r="H4" s="13"/>
      <c r="I4" s="14"/>
    </row>
    <row r="5" spans="2:9" x14ac:dyDescent="0.45">
      <c r="B5" s="11" t="s">
        <v>22</v>
      </c>
      <c r="C5" s="12"/>
      <c r="D5" s="13" t="s">
        <v>19</v>
      </c>
      <c r="E5" s="13"/>
      <c r="F5" s="13"/>
      <c r="G5" s="13"/>
      <c r="H5" s="13"/>
      <c r="I5" s="14"/>
    </row>
    <row r="6" spans="2:9" ht="14.65" thickBot="1" x14ac:dyDescent="0.5">
      <c r="B6" s="15" t="s">
        <v>23</v>
      </c>
      <c r="C6" s="16"/>
      <c r="D6" s="17"/>
      <c r="E6" s="17"/>
      <c r="F6" s="17"/>
      <c r="G6" s="17"/>
      <c r="H6" s="17"/>
      <c r="I6" s="18"/>
    </row>
    <row r="13" spans="2:9" x14ac:dyDescent="0.45">
      <c r="B13" s="76"/>
    </row>
  </sheetData>
  <pageMargins left="0.39370078740157483" right="0.39370078740157483" top="1.1811023622047243" bottom="0.39370078740157483" header="0.39370078740157483" footer="0.39370078740157483"/>
  <pageSetup paperSize="9" scale="86" orientation="portrait" horizontalDpi="4294967293" r:id="rId1"/>
  <headerFooter>
    <oddHeader>&amp;L&amp;G</oddHead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79998168889431442"/>
    <pageSetUpPr fitToPage="1"/>
  </sheetPr>
  <dimension ref="A1:I27"/>
  <sheetViews>
    <sheetView showGridLines="0" zoomScaleNormal="100" workbookViewId="0"/>
  </sheetViews>
  <sheetFormatPr baseColWidth="10" defaultRowHeight="14.25" x14ac:dyDescent="0.45"/>
  <cols>
    <col min="1" max="1" width="7.1328125" customWidth="1"/>
  </cols>
  <sheetData>
    <row r="1" spans="2:9" ht="14.65" thickBot="1" x14ac:dyDescent="0.5"/>
    <row r="2" spans="2:9" ht="18" x14ac:dyDescent="0.55000000000000004">
      <c r="B2" s="7" t="s">
        <v>155</v>
      </c>
      <c r="C2" s="8"/>
      <c r="D2" s="9"/>
      <c r="E2" s="9"/>
      <c r="F2" s="9"/>
      <c r="G2" s="9"/>
      <c r="H2" s="9"/>
      <c r="I2" s="10"/>
    </row>
    <row r="3" spans="2:9" x14ac:dyDescent="0.45">
      <c r="B3" s="11" t="s">
        <v>20</v>
      </c>
      <c r="C3" s="12"/>
      <c r="D3" s="13" t="s">
        <v>52</v>
      </c>
      <c r="E3" s="13"/>
      <c r="F3" s="13"/>
      <c r="G3" s="13"/>
      <c r="H3" s="13"/>
      <c r="I3" s="14"/>
    </row>
    <row r="4" spans="2:9" x14ac:dyDescent="0.45">
      <c r="B4" s="11" t="s">
        <v>21</v>
      </c>
      <c r="C4" s="12"/>
      <c r="D4" s="13" t="s">
        <v>18</v>
      </c>
      <c r="E4" s="13"/>
      <c r="F4" s="13"/>
      <c r="G4" s="13"/>
      <c r="H4" s="13"/>
      <c r="I4" s="14"/>
    </row>
    <row r="5" spans="2:9" x14ac:dyDescent="0.45">
      <c r="B5" s="11" t="s">
        <v>22</v>
      </c>
      <c r="C5" s="12"/>
      <c r="D5" s="13" t="s">
        <v>19</v>
      </c>
      <c r="E5" s="13"/>
      <c r="F5" s="13"/>
      <c r="G5" s="13"/>
      <c r="H5" s="13"/>
      <c r="I5" s="14"/>
    </row>
    <row r="6" spans="2:9" ht="14.65" thickBot="1" x14ac:dyDescent="0.5">
      <c r="B6" s="15" t="s">
        <v>23</v>
      </c>
      <c r="C6" s="16"/>
      <c r="D6" s="17"/>
      <c r="E6" s="17"/>
      <c r="F6" s="17"/>
      <c r="G6" s="17"/>
      <c r="H6" s="17"/>
      <c r="I6" s="18"/>
    </row>
    <row r="27" spans="1:1" ht="15" customHeight="1" x14ac:dyDescent="0.45">
      <c r="A27" s="27"/>
    </row>
  </sheetData>
  <pageMargins left="0.39370078740157483" right="0.39370078740157483" top="1.1811023622047245" bottom="0.39370078740157483" header="0.39370078740157483" footer="0.39370078740157483"/>
  <pageSetup paperSize="9" scale="72" orientation="portrait" horizontalDpi="1200" verticalDpi="1200" r:id="rId1"/>
  <headerFooter>
    <oddHeader>&amp;L&amp;G</oddHead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2" tint="-9.9978637043366805E-2"/>
    <pageSetUpPr fitToPage="1"/>
  </sheetPr>
  <dimension ref="A4:G10"/>
  <sheetViews>
    <sheetView zoomScale="120" zoomScaleNormal="120" workbookViewId="0">
      <selection activeCell="D15" sqref="D1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4" spans="1:7" ht="14.65" thickBot="1" x14ac:dyDescent="0.5">
      <c r="B4" s="5" t="s">
        <v>211</v>
      </c>
      <c r="F4" s="5" t="s">
        <v>16</v>
      </c>
    </row>
    <row r="5" spans="1:7" ht="14.65" thickBot="1" x14ac:dyDescent="0.5">
      <c r="B5" t="s">
        <v>13</v>
      </c>
      <c r="D5" s="20">
        <v>0</v>
      </c>
      <c r="F5" t="s">
        <v>15</v>
      </c>
      <c r="G5" s="47">
        <f>'Projekt-Portfolio'!E29*100</f>
        <v>97.592592592592609</v>
      </c>
    </row>
    <row r="6" spans="1:7" x14ac:dyDescent="0.45">
      <c r="A6" s="4"/>
      <c r="B6" t="s">
        <v>14</v>
      </c>
      <c r="D6" s="20">
        <v>95</v>
      </c>
      <c r="F6" t="s">
        <v>13</v>
      </c>
      <c r="G6" s="48">
        <v>2</v>
      </c>
    </row>
    <row r="7" spans="1:7" x14ac:dyDescent="0.45">
      <c r="A7" s="3"/>
      <c r="B7" t="s">
        <v>12</v>
      </c>
      <c r="D7" s="20">
        <v>10</v>
      </c>
      <c r="F7" t="s">
        <v>11</v>
      </c>
      <c r="G7" s="20">
        <v>200</v>
      </c>
    </row>
    <row r="8" spans="1:7" x14ac:dyDescent="0.45">
      <c r="A8" s="2"/>
      <c r="B8" t="s">
        <v>10</v>
      </c>
      <c r="D8" s="20">
        <v>30</v>
      </c>
    </row>
    <row r="9" spans="1:7" x14ac:dyDescent="0.45">
      <c r="A9" s="1"/>
      <c r="B9" t="s">
        <v>9</v>
      </c>
      <c r="D9" s="20">
        <v>80</v>
      </c>
    </row>
    <row r="10" spans="1:7" x14ac:dyDescent="0.45">
      <c r="B10" t="s">
        <v>8</v>
      </c>
      <c r="D10" s="20">
        <v>100</v>
      </c>
    </row>
  </sheetData>
  <pageMargins left="0.39370078740157483" right="0.39370078740157483" top="1.1811023622047245" bottom="0.39370078740157483" header="0.39370078740157483" footer="0.39370078740157483"/>
  <pageSetup paperSize="9" scale="75" orientation="portrait" r:id="rId1"/>
  <headerFooter>
    <oddHeader>&amp;L&amp;G</oddHead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2" tint="-9.9978637043366805E-2"/>
    <pageSetUpPr fitToPage="1"/>
  </sheetPr>
  <dimension ref="A4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4" spans="1:7" ht="14.65" thickBot="1" x14ac:dyDescent="0.5">
      <c r="B4" s="5" t="s">
        <v>212</v>
      </c>
      <c r="F4" s="5" t="s">
        <v>16</v>
      </c>
    </row>
    <row r="5" spans="1:7" ht="14.65" thickBot="1" x14ac:dyDescent="0.5">
      <c r="B5" t="s">
        <v>13</v>
      </c>
      <c r="D5" s="20">
        <v>0</v>
      </c>
      <c r="F5" t="s">
        <v>15</v>
      </c>
      <c r="G5" s="47">
        <f>'Projekt-Portfolio'!E30*100</f>
        <v>103.65828924162257</v>
      </c>
    </row>
    <row r="6" spans="1:7" x14ac:dyDescent="0.45">
      <c r="A6" s="4"/>
      <c r="B6" t="s">
        <v>14</v>
      </c>
      <c r="D6" s="20">
        <v>95</v>
      </c>
      <c r="F6" t="s">
        <v>13</v>
      </c>
      <c r="G6" s="48">
        <v>2</v>
      </c>
    </row>
    <row r="7" spans="1:7" x14ac:dyDescent="0.45">
      <c r="A7" s="3"/>
      <c r="B7" t="s">
        <v>12</v>
      </c>
      <c r="D7" s="20">
        <v>10</v>
      </c>
      <c r="F7" t="s">
        <v>11</v>
      </c>
      <c r="G7" s="20">
        <v>200</v>
      </c>
    </row>
    <row r="8" spans="1:7" x14ac:dyDescent="0.45">
      <c r="A8" s="2"/>
      <c r="B8" t="s">
        <v>10</v>
      </c>
      <c r="D8" s="20">
        <v>30</v>
      </c>
    </row>
    <row r="9" spans="1:7" x14ac:dyDescent="0.45">
      <c r="A9" s="1"/>
      <c r="B9" t="s">
        <v>9</v>
      </c>
      <c r="D9" s="20">
        <v>80</v>
      </c>
    </row>
    <row r="10" spans="1:7" x14ac:dyDescent="0.45">
      <c r="B10" t="s">
        <v>8</v>
      </c>
      <c r="D10" s="20">
        <v>100</v>
      </c>
    </row>
  </sheetData>
  <pageMargins left="0.39370078740157483" right="0.39370078740157483" top="1.1811023622047245" bottom="0.39370078740157483" header="0.39370078740157483" footer="0.39370078740157483"/>
  <pageSetup paperSize="9" scale="75" orientation="portrait" r:id="rId1"/>
  <headerFooter>
    <oddHeader>&amp;L&amp;G</oddHead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2" tint="-9.9978637043366805E-2"/>
    <pageSetUpPr fitToPage="1"/>
  </sheetPr>
  <dimension ref="A4:G10"/>
  <sheetViews>
    <sheetView topLeftCell="A2"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7.59765625" customWidth="1"/>
  </cols>
  <sheetData>
    <row r="4" spans="1:7" ht="14.65" thickBot="1" x14ac:dyDescent="0.5">
      <c r="B4" s="5" t="s">
        <v>213</v>
      </c>
      <c r="F4" s="5" t="s">
        <v>16</v>
      </c>
    </row>
    <row r="5" spans="1:7" ht="14.65" thickBot="1" x14ac:dyDescent="0.5">
      <c r="B5" t="s">
        <v>13</v>
      </c>
      <c r="D5" s="20">
        <v>0</v>
      </c>
      <c r="F5" t="s">
        <v>15</v>
      </c>
      <c r="G5" s="47">
        <f>'Projekt-Portfolio'!E31*100</f>
        <v>106.00970017636686</v>
      </c>
    </row>
    <row r="6" spans="1:7" x14ac:dyDescent="0.45">
      <c r="A6" s="4"/>
      <c r="B6" t="s">
        <v>14</v>
      </c>
      <c r="D6" s="20">
        <v>88</v>
      </c>
      <c r="F6" t="s">
        <v>13</v>
      </c>
      <c r="G6" s="48">
        <v>2</v>
      </c>
    </row>
    <row r="7" spans="1:7" x14ac:dyDescent="0.45">
      <c r="A7" s="3"/>
      <c r="B7" t="s">
        <v>12</v>
      </c>
      <c r="D7" s="20">
        <v>10</v>
      </c>
      <c r="F7" t="s">
        <v>11</v>
      </c>
      <c r="G7" s="20">
        <v>200</v>
      </c>
    </row>
    <row r="8" spans="1:7" x14ac:dyDescent="0.45">
      <c r="A8" s="2"/>
      <c r="B8" t="s">
        <v>10</v>
      </c>
      <c r="D8" s="20">
        <v>20</v>
      </c>
    </row>
    <row r="9" spans="1:7" x14ac:dyDescent="0.45">
      <c r="A9" s="1"/>
      <c r="B9" t="s">
        <v>9</v>
      </c>
      <c r="D9" s="20">
        <v>60</v>
      </c>
    </row>
    <row r="10" spans="1:7" x14ac:dyDescent="0.45">
      <c r="B10" t="s">
        <v>8</v>
      </c>
      <c r="D10" s="20">
        <v>85</v>
      </c>
    </row>
  </sheetData>
  <pageMargins left="0.39370078740157483" right="0.39370078740157483" top="1.1811023622047245" bottom="0.39370078740157483" header="0.39370078740157483" footer="0.39370078740157483"/>
  <pageSetup paperSize="9" scale="75" orientation="portrait" r:id="rId1"/>
  <headerFooter>
    <oddHeader>&amp;L&amp;G</oddHead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2" tint="-9.9978637043366805E-2"/>
    <pageSetUpPr fitToPage="1"/>
  </sheetPr>
  <dimension ref="A4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4" spans="1:7" ht="14.65" thickBot="1" x14ac:dyDescent="0.5">
      <c r="B4" s="5" t="s">
        <v>214</v>
      </c>
      <c r="F4" s="5" t="s">
        <v>16</v>
      </c>
    </row>
    <row r="5" spans="1:7" ht="14.65" thickBot="1" x14ac:dyDescent="0.5">
      <c r="B5" t="s">
        <v>13</v>
      </c>
      <c r="D5" s="20">
        <v>0</v>
      </c>
      <c r="F5" t="s">
        <v>15</v>
      </c>
      <c r="G5" s="47">
        <f>'Projekt-Portfolio'!E28*100</f>
        <v>106.54545454545455</v>
      </c>
    </row>
    <row r="6" spans="1:7" x14ac:dyDescent="0.45">
      <c r="A6" s="4"/>
      <c r="B6" t="s">
        <v>14</v>
      </c>
      <c r="D6" s="20">
        <v>88</v>
      </c>
      <c r="F6" t="s">
        <v>13</v>
      </c>
      <c r="G6" s="48">
        <v>2</v>
      </c>
    </row>
    <row r="7" spans="1:7" x14ac:dyDescent="0.45">
      <c r="A7" s="3"/>
      <c r="B7" t="s">
        <v>12</v>
      </c>
      <c r="D7" s="20">
        <v>10</v>
      </c>
      <c r="F7" t="s">
        <v>11</v>
      </c>
      <c r="G7" s="20">
        <v>200</v>
      </c>
    </row>
    <row r="8" spans="1:7" x14ac:dyDescent="0.45">
      <c r="A8" s="2"/>
      <c r="B8" t="s">
        <v>10</v>
      </c>
      <c r="D8" s="20">
        <v>20</v>
      </c>
    </row>
    <row r="9" spans="1:7" x14ac:dyDescent="0.45">
      <c r="A9" s="1"/>
      <c r="B9" t="s">
        <v>9</v>
      </c>
      <c r="D9" s="20">
        <v>60</v>
      </c>
    </row>
    <row r="10" spans="1:7" x14ac:dyDescent="0.45">
      <c r="B10" t="s">
        <v>8</v>
      </c>
      <c r="D10" s="20">
        <v>85</v>
      </c>
    </row>
  </sheetData>
  <pageMargins left="0.39370078740157483" right="0.39370078740157483" top="1.1811023622047245" bottom="0.39370078740157483" header="0.39370078740157483" footer="0.39370078740157483"/>
  <pageSetup paperSize="9" scale="75" orientation="portrait" r:id="rId1"/>
  <headerFooter>
    <oddHeader>&amp;L&amp;G</oddHead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2" tint="-9.9978637043366805E-2"/>
    <pageSetUpPr fitToPage="1"/>
  </sheetPr>
  <dimension ref="A1:Z21"/>
  <sheetViews>
    <sheetView workbookViewId="0"/>
  </sheetViews>
  <sheetFormatPr baseColWidth="10" defaultRowHeight="14.25" x14ac:dyDescent="0.45"/>
  <cols>
    <col min="10" max="10" width="12.86328125" customWidth="1"/>
    <col min="11" max="11" width="5.265625" customWidth="1"/>
    <col min="12" max="26" width="4.59765625" customWidth="1"/>
  </cols>
  <sheetData>
    <row r="1" spans="1:26" x14ac:dyDescent="0.45">
      <c r="A1" t="s">
        <v>6</v>
      </c>
      <c r="B1" t="s">
        <v>3</v>
      </c>
      <c r="C1" t="s">
        <v>2</v>
      </c>
      <c r="D1" t="s">
        <v>1</v>
      </c>
      <c r="E1" t="s">
        <v>0</v>
      </c>
      <c r="F1" t="s">
        <v>7</v>
      </c>
      <c r="J1" t="s">
        <v>156</v>
      </c>
      <c r="K1" t="s">
        <v>157</v>
      </c>
      <c r="L1" t="s">
        <v>158</v>
      </c>
      <c r="M1" t="s">
        <v>159</v>
      </c>
      <c r="N1" t="s">
        <v>160</v>
      </c>
      <c r="O1" t="s">
        <v>161</v>
      </c>
      <c r="P1" t="s">
        <v>162</v>
      </c>
      <c r="Q1" t="s">
        <v>163</v>
      </c>
      <c r="R1" t="s">
        <v>164</v>
      </c>
      <c r="S1" t="s">
        <v>165</v>
      </c>
      <c r="T1" t="s">
        <v>166</v>
      </c>
      <c r="U1" t="s">
        <v>167</v>
      </c>
      <c r="V1" t="s">
        <v>168</v>
      </c>
      <c r="W1" t="s">
        <v>169</v>
      </c>
      <c r="X1" t="s">
        <v>170</v>
      </c>
      <c r="Y1" t="s">
        <v>171</v>
      </c>
      <c r="Z1" t="s">
        <v>172</v>
      </c>
    </row>
    <row r="2" spans="1:26" x14ac:dyDescent="0.45">
      <c r="A2">
        <v>1</v>
      </c>
      <c r="B2">
        <v>100</v>
      </c>
      <c r="F2">
        <f>SUM(Tabelle3[[#This Row],[Rot]:[Grün]])</f>
        <v>100</v>
      </c>
      <c r="J2" s="81">
        <v>1</v>
      </c>
      <c r="K2">
        <v>1</v>
      </c>
      <c r="L2">
        <v>1</v>
      </c>
      <c r="M2">
        <v>1</v>
      </c>
      <c r="N2">
        <v>1</v>
      </c>
    </row>
    <row r="3" spans="1:26" x14ac:dyDescent="0.45">
      <c r="A3">
        <v>2</v>
      </c>
      <c r="B3">
        <v>100</v>
      </c>
      <c r="F3">
        <f>SUM(Tabelle3[[#This Row],[Rot]:[Grün]])</f>
        <v>100</v>
      </c>
      <c r="G3" t="s">
        <v>5</v>
      </c>
      <c r="J3" s="81">
        <v>2</v>
      </c>
      <c r="O3">
        <v>1</v>
      </c>
      <c r="P3">
        <v>1</v>
      </c>
      <c r="Q3">
        <v>1</v>
      </c>
      <c r="R3">
        <v>1</v>
      </c>
    </row>
    <row r="4" spans="1:26" x14ac:dyDescent="0.45">
      <c r="A4">
        <v>3</v>
      </c>
      <c r="B4">
        <v>100</v>
      </c>
      <c r="F4">
        <f>SUM(Tabelle3[[#This Row],[Rot]:[Grün]])</f>
        <v>100</v>
      </c>
      <c r="J4" s="81">
        <v>3</v>
      </c>
      <c r="S4">
        <v>1</v>
      </c>
      <c r="T4">
        <v>1</v>
      </c>
      <c r="U4">
        <v>1</v>
      </c>
      <c r="V4">
        <v>1</v>
      </c>
    </row>
    <row r="5" spans="1:26" x14ac:dyDescent="0.45">
      <c r="A5">
        <v>4</v>
      </c>
      <c r="B5">
        <v>100</v>
      </c>
      <c r="F5">
        <f>SUM(Tabelle3[[#This Row],[Rot]:[Grün]])</f>
        <v>100</v>
      </c>
      <c r="J5" s="81">
        <v>4</v>
      </c>
      <c r="W5">
        <v>1</v>
      </c>
      <c r="X5">
        <v>1</v>
      </c>
      <c r="Y5">
        <v>1</v>
      </c>
      <c r="Z5">
        <v>1</v>
      </c>
    </row>
    <row r="6" spans="1:26" x14ac:dyDescent="0.45">
      <c r="A6">
        <v>5</v>
      </c>
      <c r="B6">
        <v>100</v>
      </c>
      <c r="F6">
        <f>SUM(Tabelle3[[#This Row],[Rot]:[Grün]])</f>
        <v>100</v>
      </c>
    </row>
    <row r="7" spans="1:26" x14ac:dyDescent="0.45">
      <c r="A7">
        <v>6</v>
      </c>
      <c r="B7">
        <v>100</v>
      </c>
      <c r="F7">
        <f>SUM(Tabelle3[[#This Row],[Rot]:[Grün]])</f>
        <v>100</v>
      </c>
    </row>
    <row r="8" spans="1:26" x14ac:dyDescent="0.45">
      <c r="A8">
        <v>7</v>
      </c>
      <c r="B8">
        <v>30</v>
      </c>
      <c r="C8">
        <v>70</v>
      </c>
      <c r="F8">
        <f>SUM(Tabelle3[[#This Row],[Rot]:[Grün]])</f>
        <v>100</v>
      </c>
      <c r="J8" t="s">
        <v>174</v>
      </c>
      <c r="K8" t="s">
        <v>175</v>
      </c>
      <c r="N8" t="s">
        <v>177</v>
      </c>
    </row>
    <row r="9" spans="1:26" x14ac:dyDescent="0.45">
      <c r="A9">
        <v>8</v>
      </c>
      <c r="B9">
        <v>30</v>
      </c>
      <c r="C9">
        <v>70</v>
      </c>
      <c r="F9">
        <f>SUM(Tabelle3[[#This Row],[Rot]:[Grün]])</f>
        <v>100</v>
      </c>
      <c r="J9" t="s">
        <v>108</v>
      </c>
      <c r="K9">
        <v>4</v>
      </c>
      <c r="N9">
        <v>5</v>
      </c>
    </row>
    <row r="10" spans="1:26" x14ac:dyDescent="0.45">
      <c r="A10">
        <v>9</v>
      </c>
      <c r="B10">
        <v>30</v>
      </c>
      <c r="C10">
        <v>10</v>
      </c>
      <c r="D10">
        <v>60</v>
      </c>
      <c r="F10">
        <f>SUM(Tabelle3[[#This Row],[Rot]:[Grün]])</f>
        <v>100</v>
      </c>
      <c r="J10" t="s">
        <v>109</v>
      </c>
      <c r="K10">
        <v>3</v>
      </c>
    </row>
    <row r="11" spans="1:26" x14ac:dyDescent="0.45">
      <c r="A11">
        <v>10</v>
      </c>
      <c r="B11">
        <v>30</v>
      </c>
      <c r="C11">
        <v>10</v>
      </c>
      <c r="D11">
        <v>60</v>
      </c>
      <c r="F11">
        <f>SUM(Tabelle3[[#This Row],[Rot]:[Grün]])</f>
        <v>100</v>
      </c>
      <c r="J11" t="s">
        <v>110</v>
      </c>
      <c r="K11">
        <v>2</v>
      </c>
    </row>
    <row r="12" spans="1:26" x14ac:dyDescent="0.45">
      <c r="A12">
        <v>11</v>
      </c>
      <c r="B12">
        <v>30</v>
      </c>
      <c r="C12">
        <v>10</v>
      </c>
      <c r="D12">
        <v>10</v>
      </c>
      <c r="E12">
        <v>50</v>
      </c>
      <c r="F12">
        <f>SUM(Tabelle3[[#This Row],[Rot]:[Grün]])</f>
        <v>100</v>
      </c>
      <c r="J12" t="s">
        <v>111</v>
      </c>
      <c r="K12">
        <v>1</v>
      </c>
    </row>
    <row r="13" spans="1:26" x14ac:dyDescent="0.45">
      <c r="A13">
        <v>12</v>
      </c>
      <c r="B13">
        <v>30</v>
      </c>
      <c r="C13">
        <v>10</v>
      </c>
      <c r="D13">
        <v>10</v>
      </c>
      <c r="E13">
        <v>50</v>
      </c>
      <c r="F13">
        <f>SUM(Tabelle3[[#This Row],[Rot]:[Grün]])</f>
        <v>100</v>
      </c>
    </row>
    <row r="14" spans="1:26" x14ac:dyDescent="0.45">
      <c r="A14">
        <v>13</v>
      </c>
      <c r="B14">
        <v>30</v>
      </c>
      <c r="C14">
        <v>10</v>
      </c>
      <c r="D14">
        <v>10</v>
      </c>
      <c r="E14">
        <v>50</v>
      </c>
      <c r="F14">
        <f>SUM(Tabelle3[[#This Row],[Rot]:[Grün]])</f>
        <v>100</v>
      </c>
    </row>
    <row r="15" spans="1:26" x14ac:dyDescent="0.45">
      <c r="A15">
        <v>14</v>
      </c>
      <c r="B15">
        <v>30</v>
      </c>
      <c r="C15">
        <v>10</v>
      </c>
      <c r="D15">
        <v>10</v>
      </c>
      <c r="E15">
        <v>50</v>
      </c>
      <c r="F15">
        <f>SUM(Tabelle3[[#This Row],[Rot]:[Grün]])</f>
        <v>100</v>
      </c>
    </row>
    <row r="16" spans="1:26" x14ac:dyDescent="0.45">
      <c r="A16">
        <v>15</v>
      </c>
      <c r="B16">
        <v>30</v>
      </c>
      <c r="C16">
        <v>10</v>
      </c>
      <c r="D16">
        <v>10</v>
      </c>
      <c r="E16">
        <v>50</v>
      </c>
      <c r="F16">
        <f>SUM(Tabelle3[[#This Row],[Rot]:[Grün]])</f>
        <v>100</v>
      </c>
    </row>
    <row r="17" spans="1:6" x14ac:dyDescent="0.45">
      <c r="A17">
        <v>16</v>
      </c>
      <c r="B17">
        <v>30</v>
      </c>
      <c r="C17">
        <v>10</v>
      </c>
      <c r="D17">
        <v>10</v>
      </c>
      <c r="E17">
        <v>50</v>
      </c>
      <c r="F17">
        <f>SUM(Tabelle3[[#This Row],[Rot]:[Grün]])</f>
        <v>100</v>
      </c>
    </row>
    <row r="18" spans="1:6" x14ac:dyDescent="0.45">
      <c r="A18">
        <v>17</v>
      </c>
      <c r="B18">
        <v>30</v>
      </c>
      <c r="C18">
        <v>10</v>
      </c>
      <c r="D18">
        <v>10</v>
      </c>
      <c r="E18">
        <v>50</v>
      </c>
      <c r="F18">
        <f>SUM(Tabelle3[[#This Row],[Rot]:[Grün]])</f>
        <v>100</v>
      </c>
    </row>
    <row r="19" spans="1:6" x14ac:dyDescent="0.45">
      <c r="A19">
        <v>18</v>
      </c>
      <c r="B19">
        <v>30</v>
      </c>
      <c r="C19">
        <v>10</v>
      </c>
      <c r="D19">
        <v>10</v>
      </c>
      <c r="E19">
        <v>50</v>
      </c>
      <c r="F19">
        <f>SUM(Tabelle3[[#This Row],[Rot]:[Grün]])</f>
        <v>100</v>
      </c>
    </row>
    <row r="20" spans="1:6" x14ac:dyDescent="0.45">
      <c r="A20">
        <v>19</v>
      </c>
      <c r="B20">
        <v>30</v>
      </c>
      <c r="C20">
        <v>10</v>
      </c>
      <c r="D20">
        <v>10</v>
      </c>
      <c r="E20">
        <v>50</v>
      </c>
      <c r="F20">
        <f>SUM(Tabelle3[[#This Row],[Rot]:[Grün]])</f>
        <v>100</v>
      </c>
    </row>
    <row r="21" spans="1:6" x14ac:dyDescent="0.45">
      <c r="A21">
        <v>20</v>
      </c>
      <c r="B21">
        <v>30</v>
      </c>
      <c r="C21">
        <v>10</v>
      </c>
      <c r="D21">
        <v>10</v>
      </c>
      <c r="E21">
        <v>50</v>
      </c>
      <c r="F21">
        <f>SUM(Tabelle3[[#This Row],[Rot]:[Grün]])</f>
        <v>100</v>
      </c>
    </row>
  </sheetData>
  <pageMargins left="0.39370078740157483" right="0.39370078740157483" top="1.1811023622047245" bottom="0.39370078740157483" header="0.39370078740157483" footer="0.39370078740157483"/>
  <pageSetup paperSize="9" scale="45" orientation="portrait" r:id="rId1"/>
  <headerFooter>
    <oddHeader>&amp;L&amp;G</oddHeader>
  </headerFooter>
  <legacyDrawingHF r:id="rId2"/>
  <tableParts count="3">
    <tablePart r:id="rId3"/>
    <tablePart r:id="rId4"/>
    <tablePart r:id="rId5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16</vt:i4>
      </vt:variant>
    </vt:vector>
  </HeadingPairs>
  <TitlesOfParts>
    <vt:vector size="27" baseType="lpstr">
      <vt:lpstr>Bearbeitungshinweise</vt:lpstr>
      <vt:lpstr>Änderungshistorie</vt:lpstr>
      <vt:lpstr>Earned Value Analyse</vt:lpstr>
      <vt:lpstr>Projekt-Portfolio</vt:lpstr>
      <vt:lpstr>Projekt-Portfolio-Darstellung</vt:lpstr>
      <vt:lpstr>Effizienz-Laufzeiten-Diagramm</vt:lpstr>
      <vt:lpstr>Gesamt-Effizienz</vt:lpstr>
      <vt:lpstr>Gesamt-Zeitplan-Kennzahl</vt:lpstr>
      <vt:lpstr>Gesamt-Kostenplan-Kennzahl</vt:lpstr>
      <vt:lpstr>Ressourcen-Belastung</vt:lpstr>
      <vt:lpstr>Hilfsberechnung</vt:lpstr>
      <vt:lpstr>Änderungshistorie!Druckbereich</vt:lpstr>
      <vt:lpstr>Bearbeitungshinweise!Druckbereich</vt:lpstr>
      <vt:lpstr>'Earned Value Analyse'!Druckbereich</vt:lpstr>
      <vt:lpstr>'Effizienz-Laufzeiten-Diagramm'!Druckbereich</vt:lpstr>
      <vt:lpstr>'Gesamt-Effizienz'!Druckbereich</vt:lpstr>
      <vt:lpstr>'Gesamt-Kostenplan-Kennzahl'!Druckbereich</vt:lpstr>
      <vt:lpstr>'Gesamt-Zeitplan-Kennzahl'!Druckbereich</vt:lpstr>
      <vt:lpstr>Hilfsberechnung!Druckbereich</vt:lpstr>
      <vt:lpstr>'Projekt-Portfolio'!Druckbereich</vt:lpstr>
      <vt:lpstr>'Projekt-Portfolio-Darstellung'!Druckbereich</vt:lpstr>
      <vt:lpstr>'Ressourcen-Belastung'!Druckbereich</vt:lpstr>
      <vt:lpstr>rngEffizienz</vt:lpstr>
      <vt:lpstr>rngProjektname</vt:lpstr>
      <vt:lpstr>rngX</vt:lpstr>
      <vt:lpstr>rngY</vt:lpstr>
      <vt:lpstr>rngZeitplan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2023-06-05T15:24:54Z</dcterms:modified>
</cp:coreProperties>
</file>