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tables/table2.xml" ContentType="application/vnd.openxmlformats-officedocument.spreadsheetml.table+xml"/>
  <Override PartName="/xl/charts/chart2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tables/table3.xml" ContentType="application/vnd.openxmlformats-officedocument.spreadsheetml.table+xml"/>
  <Override PartName="/xl/charts/chart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6.xml" ContentType="application/vnd.openxmlformats-officedocument.drawing+xml"/>
  <Override PartName="/xl/tables/table4.xml" ContentType="application/vnd.openxmlformats-officedocument.spreadsheetml.table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drawings/drawing7.xml" ContentType="application/vnd.openxmlformats-officedocument.drawing+xml"/>
  <Override PartName="/xl/charts/chart8.xml" ContentType="application/vnd.openxmlformats-officedocument.drawingml.chart+xml"/>
  <Override PartName="/xl/drawings/drawing8.xml" ContentType="application/vnd.openxmlformats-officedocument.drawing+xml"/>
  <Override PartName="/xl/charts/chart9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drawings/drawing10.xml" ContentType="application/vnd.openxmlformats-officedocument.drawing+xml"/>
  <Override PartName="/xl/charts/chart11.xml" ContentType="application/vnd.openxmlformats-officedocument.drawingml.chart+xml"/>
  <Override PartName="/xl/drawings/drawing11.xml" ContentType="application/vnd.openxmlformats-officedocument.drawing+xml"/>
  <Override PartName="/xl/charts/chart12.xml" ContentType="application/vnd.openxmlformats-officedocument.drawingml.chart+xml"/>
  <Override PartName="/xl/drawings/drawing12.xml" ContentType="application/vnd.openxmlformats-officedocument.drawing+xml"/>
  <Override PartName="/xl/charts/chart13.xml" ContentType="application/vnd.openxmlformats-officedocument.drawingml.chart+xml"/>
  <Override PartName="/xl/tables/table7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327"/>
  <workbookPr filterPrivacy="1" defaultThemeVersion="124226"/>
  <xr:revisionPtr revIDLastSave="0" documentId="13_ncr:1_{5DFF0105-3E31-4329-8BF6-CD6260D44061}" xr6:coauthVersionLast="47" xr6:coauthVersionMax="47" xr10:uidLastSave="{00000000-0000-0000-0000-000000000000}"/>
  <bookViews>
    <workbookView xWindow="57975" yWindow="1605" windowWidth="28980" windowHeight="13980" tabRatio="686" xr2:uid="{00000000-000D-0000-FFFF-FFFF00000000}"/>
  </bookViews>
  <sheets>
    <sheet name="Bearbeitungshinweise" sheetId="7" r:id="rId1"/>
    <sheet name="Änderungshistorie" sheetId="8" r:id="rId2"/>
    <sheet name="Earned Value Analyse" sheetId="12" r:id="rId3"/>
    <sheet name="Effizienz-Laufzeiten-Diagramm" sheetId="3" r:id="rId4"/>
    <sheet name="Meilenstein-Trend-Analyse" sheetId="17" r:id="rId5"/>
    <sheet name="Kosten-Trend-Analyse" sheetId="18" r:id="rId6"/>
    <sheet name="Programmbericht 2018-03" sheetId="4" r:id="rId7"/>
    <sheet name="Programmbericht 2018-02" sheetId="19" r:id="rId8"/>
    <sheet name="Programmbericht 2018-01" sheetId="9" r:id="rId9"/>
    <sheet name="Gesamt-Effizienz" sheetId="6" r:id="rId10"/>
    <sheet name="Gesamt-Zeitplan-Kennzahl" sheetId="10" r:id="rId11"/>
    <sheet name="Gesamt-Kostenplan-Kennzahl" sheetId="11" r:id="rId12"/>
    <sheet name="Hilfstabelle FGR-Ist" sheetId="20" r:id="rId13"/>
    <sheet name="Hilfstabelle FGR-Soll" sheetId="21" r:id="rId14"/>
    <sheet name="Hilfstabelle FGR-Plan" sheetId="22" r:id="rId15"/>
    <sheet name="Hilfsberechnung" sheetId="5" r:id="rId16"/>
  </sheets>
  <definedNames>
    <definedName name="_xlnm.Print_Area" localSheetId="1">Änderungshistorie!$A$1:$G$32</definedName>
    <definedName name="_xlnm.Print_Area" localSheetId="0">Bearbeitungshinweise!$A$1:$AB$51</definedName>
    <definedName name="_xlnm.Print_Area" localSheetId="2">'Earned Value Analyse'!$A$1:$R$41</definedName>
    <definedName name="_xlnm.Print_Area" localSheetId="3">'Effizienz-Laufzeiten-Diagramm'!$A$1:$L$44</definedName>
    <definedName name="_xlnm.Print_Area" localSheetId="9">'Gesamt-Effizienz'!$A$1:$M$17</definedName>
    <definedName name="_xlnm.Print_Area" localSheetId="11">'Gesamt-Kostenplan-Kennzahl'!$A$1:$N$19</definedName>
    <definedName name="_xlnm.Print_Area" localSheetId="10">'Gesamt-Zeitplan-Kennzahl'!$A$1:$M$16</definedName>
    <definedName name="_xlnm.Print_Area" localSheetId="15">Hilfsberechnung!$A$1:$K$22</definedName>
    <definedName name="_xlnm.Print_Area" localSheetId="12">'Hilfstabelle FGR-Ist'!$A$1:$H$19</definedName>
    <definedName name="_xlnm.Print_Area" localSheetId="14">'Hilfstabelle FGR-Plan'!$A$1:$J$20</definedName>
    <definedName name="_xlnm.Print_Area" localSheetId="13">'Hilfstabelle FGR-Soll'!$A$1:$I$20</definedName>
    <definedName name="_xlnm.Print_Area" localSheetId="5">'Kosten-Trend-Analyse'!$A$1:$I$51</definedName>
    <definedName name="_xlnm.Print_Area" localSheetId="4">'Meilenstein-Trend-Analyse'!$A$1:$K$51</definedName>
    <definedName name="_xlnm.Print_Area" localSheetId="8">'Programmbericht 2018-01'!$A$1:$T$36</definedName>
    <definedName name="_xlnm.Print_Area" localSheetId="7">'Programmbericht 2018-02'!$A$1:$T$36</definedName>
    <definedName name="_xlnm.Print_Area" localSheetId="6">'Programmbericht 2018-03'!$A$1:$T$41</definedName>
  </definedNames>
  <calcPr calcId="191029"/>
</workbook>
</file>

<file path=xl/calcChain.xml><?xml version="1.0" encoding="utf-8"?>
<calcChain xmlns="http://schemas.openxmlformats.org/spreadsheetml/2006/main">
  <c r="I19" i="19" l="1"/>
  <c r="J19" i="19"/>
  <c r="K19" i="19"/>
  <c r="P19" i="19" s="1"/>
  <c r="N19" i="19"/>
  <c r="I19" i="4"/>
  <c r="J19" i="4"/>
  <c r="K19" i="4"/>
  <c r="O19" i="4" s="1"/>
  <c r="N19" i="4"/>
  <c r="E22" i="19"/>
  <c r="D22" i="19"/>
  <c r="C22" i="19"/>
  <c r="G20" i="19" s="1"/>
  <c r="H20" i="19" s="1"/>
  <c r="P21" i="19"/>
  <c r="O21" i="19"/>
  <c r="N21" i="19"/>
  <c r="K21" i="19"/>
  <c r="S21" i="19" s="1"/>
  <c r="J21" i="19"/>
  <c r="I21" i="19"/>
  <c r="N20" i="19"/>
  <c r="K20" i="19"/>
  <c r="M20" i="19" s="1"/>
  <c r="J20" i="19"/>
  <c r="I20" i="19"/>
  <c r="N18" i="19"/>
  <c r="K18" i="19"/>
  <c r="O18" i="19" s="1"/>
  <c r="J18" i="19"/>
  <c r="I18" i="19"/>
  <c r="N17" i="19"/>
  <c r="K17" i="19"/>
  <c r="L17" i="19" s="1"/>
  <c r="J17" i="19"/>
  <c r="I17" i="19"/>
  <c r="N16" i="19"/>
  <c r="K16" i="19"/>
  <c r="S16" i="19" s="1"/>
  <c r="J16" i="19"/>
  <c r="I16" i="19"/>
  <c r="N15" i="19"/>
  <c r="K15" i="19"/>
  <c r="P15" i="19" s="1"/>
  <c r="J15" i="19"/>
  <c r="I15" i="19"/>
  <c r="N14" i="19"/>
  <c r="K14" i="19"/>
  <c r="S14" i="19" s="1"/>
  <c r="J14" i="19"/>
  <c r="I14" i="19"/>
  <c r="N13" i="19"/>
  <c r="K13" i="19"/>
  <c r="S13" i="19" s="1"/>
  <c r="J13" i="19"/>
  <c r="I13" i="19"/>
  <c r="N12" i="19"/>
  <c r="K12" i="19"/>
  <c r="O12" i="19" s="1"/>
  <c r="J12" i="19"/>
  <c r="I12" i="19"/>
  <c r="O19" i="19" l="1"/>
  <c r="S19" i="4"/>
  <c r="R13" i="19"/>
  <c r="M15" i="19"/>
  <c r="M19" i="4"/>
  <c r="G19" i="19"/>
  <c r="H19" i="19" s="1"/>
  <c r="R21" i="19"/>
  <c r="Q21" i="19" s="1"/>
  <c r="L21" i="19"/>
  <c r="M21" i="19"/>
  <c r="L20" i="19"/>
  <c r="O20" i="19"/>
  <c r="M19" i="19"/>
  <c r="M17" i="19"/>
  <c r="P17" i="19"/>
  <c r="R16" i="19"/>
  <c r="Q16" i="19" s="1"/>
  <c r="M16" i="19"/>
  <c r="P16" i="19"/>
  <c r="L15" i="19"/>
  <c r="O15" i="19"/>
  <c r="R15" i="19"/>
  <c r="P14" i="19"/>
  <c r="M14" i="19"/>
  <c r="L14" i="19"/>
  <c r="O14" i="19"/>
  <c r="R14" i="19"/>
  <c r="Q14" i="19" s="1"/>
  <c r="Q13" i="19"/>
  <c r="M13" i="19"/>
  <c r="L13" i="19"/>
  <c r="O13" i="19"/>
  <c r="P13" i="19"/>
  <c r="L12" i="19"/>
  <c r="L19" i="19"/>
  <c r="R19" i="19"/>
  <c r="S19" i="19"/>
  <c r="I22" i="19"/>
  <c r="O25" i="19" s="1"/>
  <c r="J22" i="19"/>
  <c r="O26" i="19" s="1"/>
  <c r="G13" i="19"/>
  <c r="H13" i="19" s="1"/>
  <c r="N22" i="19"/>
  <c r="E30" i="19" s="1"/>
  <c r="E25" i="19"/>
  <c r="G14" i="19"/>
  <c r="H14" i="19" s="1"/>
  <c r="E26" i="19"/>
  <c r="E11" i="18"/>
  <c r="G15" i="19"/>
  <c r="H15" i="19" s="1"/>
  <c r="L19" i="4"/>
  <c r="R19" i="4"/>
  <c r="Q19" i="4" s="1"/>
  <c r="P19" i="4"/>
  <c r="P18" i="19"/>
  <c r="G12" i="19"/>
  <c r="P12" i="19"/>
  <c r="L16" i="19"/>
  <c r="G17" i="19"/>
  <c r="H17" i="19" s="1"/>
  <c r="O17" i="19"/>
  <c r="R18" i="19"/>
  <c r="P20" i="19"/>
  <c r="K22" i="19"/>
  <c r="R12" i="19"/>
  <c r="S15" i="19"/>
  <c r="L18" i="19"/>
  <c r="R20" i="19"/>
  <c r="E24" i="19"/>
  <c r="S18" i="19"/>
  <c r="S12" i="19"/>
  <c r="G16" i="19"/>
  <c r="H16" i="19" s="1"/>
  <c r="O16" i="19"/>
  <c r="R17" i="19"/>
  <c r="M18" i="19"/>
  <c r="S20" i="19"/>
  <c r="S17" i="19"/>
  <c r="G21" i="19"/>
  <c r="H21" i="19" s="1"/>
  <c r="M12" i="19"/>
  <c r="G18" i="19"/>
  <c r="H18" i="19" s="1"/>
  <c r="H9" i="18"/>
  <c r="G9" i="18"/>
  <c r="Q19" i="19" l="1"/>
  <c r="Q18" i="19"/>
  <c r="Q17" i="19"/>
  <c r="Q15" i="19"/>
  <c r="O22" i="19"/>
  <c r="O28" i="19" s="1"/>
  <c r="R22" i="19"/>
  <c r="F11" i="18"/>
  <c r="S22" i="19"/>
  <c r="Q12" i="19"/>
  <c r="P22" i="19"/>
  <c r="O29" i="19" s="1"/>
  <c r="G22" i="19"/>
  <c r="H12" i="19"/>
  <c r="H22" i="19" s="1"/>
  <c r="F22" i="19" s="1"/>
  <c r="O24" i="19" s="1"/>
  <c r="M22" i="19"/>
  <c r="E29" i="19" s="1"/>
  <c r="L22" i="19"/>
  <c r="E28" i="19" s="1"/>
  <c r="Q20" i="19"/>
  <c r="E22" i="9"/>
  <c r="D22" i="9"/>
  <c r="I22" i="9" s="1"/>
  <c r="O25" i="9" s="1"/>
  <c r="C22" i="9"/>
  <c r="G20" i="9" s="1"/>
  <c r="H20" i="9" s="1"/>
  <c r="N21" i="9"/>
  <c r="K21" i="9"/>
  <c r="O21" i="9" s="1"/>
  <c r="J21" i="9"/>
  <c r="I21" i="9"/>
  <c r="N20" i="9"/>
  <c r="K20" i="9"/>
  <c r="O20" i="9" s="1"/>
  <c r="J20" i="9"/>
  <c r="I20" i="9"/>
  <c r="N19" i="9"/>
  <c r="K19" i="9"/>
  <c r="L19" i="9" s="1"/>
  <c r="J19" i="9"/>
  <c r="I19" i="9"/>
  <c r="G19" i="9"/>
  <c r="H19" i="9" s="1"/>
  <c r="N18" i="9"/>
  <c r="K18" i="9"/>
  <c r="P18" i="9" s="1"/>
  <c r="J18" i="9"/>
  <c r="I18" i="9"/>
  <c r="R17" i="9"/>
  <c r="N17" i="9"/>
  <c r="M17" i="9"/>
  <c r="L17" i="9"/>
  <c r="K17" i="9"/>
  <c r="S17" i="9" s="1"/>
  <c r="J17" i="9"/>
  <c r="I17" i="9"/>
  <c r="N16" i="9"/>
  <c r="K16" i="9"/>
  <c r="S16" i="9" s="1"/>
  <c r="J16" i="9"/>
  <c r="I16" i="9"/>
  <c r="G16" i="9"/>
  <c r="H16" i="9" s="1"/>
  <c r="N15" i="9"/>
  <c r="K15" i="9"/>
  <c r="P15" i="9" s="1"/>
  <c r="J15" i="9"/>
  <c r="I15" i="9"/>
  <c r="N14" i="9"/>
  <c r="K14" i="9"/>
  <c r="M14" i="9" s="1"/>
  <c r="J14" i="9"/>
  <c r="I14" i="9"/>
  <c r="G14" i="9"/>
  <c r="H14" i="9" s="1"/>
  <c r="N13" i="9"/>
  <c r="K13" i="9"/>
  <c r="O13" i="9" s="1"/>
  <c r="J13" i="9"/>
  <c r="I13" i="9"/>
  <c r="N12" i="9"/>
  <c r="K12" i="9"/>
  <c r="M12" i="9" s="1"/>
  <c r="J12" i="9"/>
  <c r="I12" i="9"/>
  <c r="O17" i="9" l="1"/>
  <c r="P17" i="9"/>
  <c r="R20" i="9"/>
  <c r="Q17" i="9"/>
  <c r="M21" i="9"/>
  <c r="L21" i="9"/>
  <c r="P21" i="9"/>
  <c r="R21" i="9"/>
  <c r="Q22" i="19"/>
  <c r="E34" i="19" s="1"/>
  <c r="E26" i="9"/>
  <c r="E10" i="18"/>
  <c r="E33" i="19"/>
  <c r="H11" i="18"/>
  <c r="E32" i="19"/>
  <c r="G11" i="18"/>
  <c r="O19" i="9"/>
  <c r="P19" i="9"/>
  <c r="L18" i="9"/>
  <c r="O16" i="9"/>
  <c r="R16" i="9"/>
  <c r="Q16" i="9" s="1"/>
  <c r="M16" i="9"/>
  <c r="R15" i="9"/>
  <c r="L14" i="9"/>
  <c r="O14" i="9"/>
  <c r="P14" i="9"/>
  <c r="L13" i="9"/>
  <c r="M13" i="9"/>
  <c r="P13" i="9"/>
  <c r="R13" i="9"/>
  <c r="R12" i="9"/>
  <c r="S12" i="9"/>
  <c r="O12" i="9"/>
  <c r="P12" i="9"/>
  <c r="S13" i="9"/>
  <c r="L16" i="9"/>
  <c r="G17" i="9"/>
  <c r="H17" i="9" s="1"/>
  <c r="R18" i="9"/>
  <c r="M19" i="9"/>
  <c r="P20" i="9"/>
  <c r="S21" i="9"/>
  <c r="Q21" i="9" s="1"/>
  <c r="J22" i="9"/>
  <c r="O26" i="9" s="1"/>
  <c r="S18" i="9"/>
  <c r="K22" i="9"/>
  <c r="S15" i="9"/>
  <c r="E24" i="9"/>
  <c r="L12" i="9"/>
  <c r="G13" i="9"/>
  <c r="H13" i="9" s="1"/>
  <c r="R14" i="9"/>
  <c r="M15" i="9"/>
  <c r="P16" i="9"/>
  <c r="L20" i="9"/>
  <c r="G21" i="9"/>
  <c r="H21" i="9" s="1"/>
  <c r="N22" i="9"/>
  <c r="E30" i="9" s="1"/>
  <c r="E25" i="9"/>
  <c r="L15" i="9"/>
  <c r="M18" i="9"/>
  <c r="S14" i="9"/>
  <c r="G18" i="9"/>
  <c r="H18" i="9" s="1"/>
  <c r="O18" i="9"/>
  <c r="R19" i="9"/>
  <c r="M20" i="9"/>
  <c r="G15" i="9"/>
  <c r="H15" i="9" s="1"/>
  <c r="O15" i="9"/>
  <c r="S19" i="9"/>
  <c r="S20" i="9"/>
  <c r="Q20" i="9" s="1"/>
  <c r="G12" i="9"/>
  <c r="Q12" i="9" l="1"/>
  <c r="Q18" i="9"/>
  <c r="S22" i="9"/>
  <c r="E33" i="9" s="1"/>
  <c r="F10" i="18"/>
  <c r="Q15" i="9"/>
  <c r="Q13" i="9"/>
  <c r="Q14" i="9"/>
  <c r="P22" i="9"/>
  <c r="O29" i="9" s="1"/>
  <c r="O22" i="9"/>
  <c r="O28" i="9" s="1"/>
  <c r="R22" i="9"/>
  <c r="Q19" i="9"/>
  <c r="M22" i="9"/>
  <c r="E29" i="9" s="1"/>
  <c r="L22" i="9"/>
  <c r="E28" i="9" s="1"/>
  <c r="G22" i="9"/>
  <c r="H12" i="9"/>
  <c r="H22" i="9" s="1"/>
  <c r="F22" i="9" s="1"/>
  <c r="O24" i="9" s="1"/>
  <c r="Q22" i="9" l="1"/>
  <c r="E34" i="9" s="1"/>
  <c r="H10" i="18"/>
  <c r="E32" i="9"/>
  <c r="G10" i="18"/>
  <c r="I18" i="4"/>
  <c r="I21" i="4"/>
  <c r="J21" i="4"/>
  <c r="K21" i="4"/>
  <c r="L21" i="4" s="1"/>
  <c r="N21" i="4"/>
  <c r="I20" i="4"/>
  <c r="J20" i="4"/>
  <c r="K20" i="4"/>
  <c r="L20" i="4" s="1"/>
  <c r="N20" i="4"/>
  <c r="E22" i="4"/>
  <c r="E12" i="18" s="1"/>
  <c r="D22" i="4"/>
  <c r="C22" i="4"/>
  <c r="N18" i="4"/>
  <c r="K18" i="4"/>
  <c r="S18" i="4" s="1"/>
  <c r="J18" i="4"/>
  <c r="N17" i="4"/>
  <c r="K17" i="4"/>
  <c r="S17" i="4" s="1"/>
  <c r="J17" i="4"/>
  <c r="I17" i="4"/>
  <c r="N16" i="4"/>
  <c r="K16" i="4"/>
  <c r="R16" i="4" s="1"/>
  <c r="J16" i="4"/>
  <c r="I16" i="4"/>
  <c r="N15" i="4"/>
  <c r="K15" i="4"/>
  <c r="P15" i="4" s="1"/>
  <c r="J15" i="4"/>
  <c r="I15" i="4"/>
  <c r="N14" i="4"/>
  <c r="K14" i="4"/>
  <c r="S14" i="4" s="1"/>
  <c r="J14" i="4"/>
  <c r="I14" i="4"/>
  <c r="N13" i="4"/>
  <c r="K13" i="4"/>
  <c r="S13" i="4" s="1"/>
  <c r="J13" i="4"/>
  <c r="I13" i="4"/>
  <c r="N12" i="4"/>
  <c r="K12" i="4"/>
  <c r="R12" i="4" s="1"/>
  <c r="J12" i="4"/>
  <c r="I12" i="4"/>
  <c r="E24" i="4" l="1"/>
  <c r="G19" i="4"/>
  <c r="H19" i="4" s="1"/>
  <c r="E25" i="4"/>
  <c r="I22" i="4"/>
  <c r="O25" i="4" s="1"/>
  <c r="C4" i="22" s="1"/>
  <c r="N22" i="4"/>
  <c r="E30" i="4" s="1"/>
  <c r="G5" i="11" s="1"/>
  <c r="J22" i="4"/>
  <c r="O26" i="4" s="1"/>
  <c r="C4" i="21" s="1"/>
  <c r="E26" i="4"/>
  <c r="G12" i="4"/>
  <c r="H12" i="4" s="1"/>
  <c r="G20" i="4"/>
  <c r="H20" i="4" s="1"/>
  <c r="G17" i="4"/>
  <c r="H17" i="4" s="1"/>
  <c r="G13" i="4"/>
  <c r="H13" i="4" s="1"/>
  <c r="G21" i="4"/>
  <c r="H21" i="4" s="1"/>
  <c r="G18" i="4"/>
  <c r="H18" i="4" s="1"/>
  <c r="G14" i="4"/>
  <c r="H14" i="4" s="1"/>
  <c r="G16" i="4"/>
  <c r="H16" i="4" s="1"/>
  <c r="G15" i="4"/>
  <c r="H15" i="4" s="1"/>
  <c r="S21" i="4"/>
  <c r="R20" i="4"/>
  <c r="L14" i="4"/>
  <c r="R21" i="4"/>
  <c r="O21" i="4"/>
  <c r="S20" i="4"/>
  <c r="M21" i="4"/>
  <c r="P20" i="4"/>
  <c r="O20" i="4"/>
  <c r="P21" i="4"/>
  <c r="M20" i="4"/>
  <c r="K22" i="4"/>
  <c r="F12" i="18" s="1"/>
  <c r="P17" i="4"/>
  <c r="L13" i="4"/>
  <c r="L17" i="4"/>
  <c r="P18" i="4"/>
  <c r="M15" i="4"/>
  <c r="R18" i="4"/>
  <c r="Q18" i="4" s="1"/>
  <c r="P13" i="4"/>
  <c r="M18" i="4"/>
  <c r="P14" i="4"/>
  <c r="L18" i="4"/>
  <c r="M14" i="4"/>
  <c r="R15" i="4"/>
  <c r="O12" i="4"/>
  <c r="S12" i="4"/>
  <c r="O16" i="4"/>
  <c r="S16" i="4"/>
  <c r="Q16" i="4" s="1"/>
  <c r="L12" i="4"/>
  <c r="P12" i="4"/>
  <c r="M13" i="4"/>
  <c r="R14" i="4"/>
  <c r="Q14" i="4" s="1"/>
  <c r="O15" i="4"/>
  <c r="S15" i="4"/>
  <c r="L16" i="4"/>
  <c r="P16" i="4"/>
  <c r="M17" i="4"/>
  <c r="M12" i="4"/>
  <c r="R13" i="4"/>
  <c r="Q13" i="4" s="1"/>
  <c r="O14" i="4"/>
  <c r="L15" i="4"/>
  <c r="M16" i="4"/>
  <c r="R17" i="4"/>
  <c r="Q17" i="4" s="1"/>
  <c r="O18" i="4"/>
  <c r="O13" i="4"/>
  <c r="O17" i="4"/>
  <c r="H22" i="4" l="1"/>
  <c r="F22" i="4" s="1"/>
  <c r="O24" i="4" s="1"/>
  <c r="C4" i="20" s="1"/>
  <c r="M22" i="4"/>
  <c r="E29" i="4" s="1"/>
  <c r="G5" i="6" s="1"/>
  <c r="R22" i="4"/>
  <c r="G12" i="18" s="1"/>
  <c r="L22" i="4"/>
  <c r="E28" i="4" s="1"/>
  <c r="G5" i="10" s="1"/>
  <c r="S22" i="4"/>
  <c r="H12" i="18" s="1"/>
  <c r="G22" i="4"/>
  <c r="Q20" i="4"/>
  <c r="Q21" i="4"/>
  <c r="Q15" i="4"/>
  <c r="P22" i="4"/>
  <c r="O29" i="4" s="1"/>
  <c r="O22" i="4"/>
  <c r="O28" i="4" s="1"/>
  <c r="Q12" i="4"/>
  <c r="E33" i="4" l="1"/>
  <c r="E32" i="4"/>
  <c r="Q22" i="4"/>
  <c r="E34" i="4" s="1"/>
</calcChain>
</file>

<file path=xl/sharedStrings.xml><?xml version="1.0" encoding="utf-8"?>
<sst xmlns="http://schemas.openxmlformats.org/spreadsheetml/2006/main" count="515" uniqueCount="203">
  <si>
    <t>Plankosten</t>
  </si>
  <si>
    <t>Plankosten Stichtag</t>
  </si>
  <si>
    <t>Aktuelle Ist-Kosten</t>
  </si>
  <si>
    <t>PGK</t>
  </si>
  <si>
    <t>PK</t>
  </si>
  <si>
    <t>AIK</t>
  </si>
  <si>
    <t>AFW</t>
  </si>
  <si>
    <t>Aktueller Fertigstellungswert</t>
  </si>
  <si>
    <t>FGRist</t>
  </si>
  <si>
    <t>Aktueller ist Fertigstellungsgrad</t>
  </si>
  <si>
    <t>FGRplan</t>
  </si>
  <si>
    <t>FGRsoll</t>
  </si>
  <si>
    <t>ZK</t>
  </si>
  <si>
    <t>Zeitplankennzahl</t>
  </si>
  <si>
    <t>EF</t>
  </si>
  <si>
    <t>Effizienzfaktor</t>
  </si>
  <si>
    <t>KK</t>
  </si>
  <si>
    <t>Kostenplan-Kennzahl</t>
  </si>
  <si>
    <t>PA</t>
  </si>
  <si>
    <t>Zeitliche Planabweichung</t>
  </si>
  <si>
    <t>KA</t>
  </si>
  <si>
    <t>Kostenabweichung</t>
  </si>
  <si>
    <t>GKA</t>
  </si>
  <si>
    <t>Erwartete Gesamtkostenabweichung</t>
  </si>
  <si>
    <t>SGKlin</t>
  </si>
  <si>
    <t>SGKadd</t>
  </si>
  <si>
    <t>Schätzwert Gesamtkosten linear</t>
  </si>
  <si>
    <t>Schätzwert Gesamtkosten additiv</t>
  </si>
  <si>
    <t>Grün</t>
  </si>
  <si>
    <t>Gelb</t>
  </si>
  <si>
    <t>Orange</t>
  </si>
  <si>
    <t>Rot</t>
  </si>
  <si>
    <t>Ergebnis</t>
  </si>
  <si>
    <t>In Summe müssen pro Zeile immer 100 resultieren</t>
  </si>
  <si>
    <t>Position</t>
  </si>
  <si>
    <t>Summe</t>
  </si>
  <si>
    <t>Maximum</t>
  </si>
  <si>
    <t>Überpropotional</t>
  </si>
  <si>
    <t>In Ordnung</t>
  </si>
  <si>
    <t>End</t>
  </si>
  <si>
    <t>Noch in Ordnung</t>
  </si>
  <si>
    <t>Start</t>
  </si>
  <si>
    <t>Mindesterwartung</t>
  </si>
  <si>
    <t>Wert</t>
  </si>
  <si>
    <t>Zeiger</t>
  </si>
  <si>
    <t>Anteil des Projektes am Programmgudget</t>
  </si>
  <si>
    <t>Anteil</t>
  </si>
  <si>
    <t>Anteil FGR am Gesamtfortschritt</t>
  </si>
  <si>
    <t>Gesamt</t>
  </si>
  <si>
    <t>Aktueller Plan-Fertigstellungsgrad</t>
  </si>
  <si>
    <t>Aktueller Soll-Fertigstellungsgrad</t>
  </si>
  <si>
    <t>Kopfdaten:</t>
  </si>
  <si>
    <t>P2104.22.36.2020</t>
  </si>
  <si>
    <t>Markus Schmidt</t>
  </si>
  <si>
    <t>Programmname:</t>
  </si>
  <si>
    <t>Programmnummer:</t>
  </si>
  <si>
    <t>Programmtleiter:</t>
  </si>
  <si>
    <t>Hinweis: Die Kopfdaten können um weitere Inhalte aus den Programmstammdaten erweitert werden.</t>
  </si>
  <si>
    <t>Programm</t>
  </si>
  <si>
    <t>Projekte des Programms</t>
  </si>
  <si>
    <t>Name der Vorlage:</t>
  </si>
  <si>
    <t>Beschreibung / Kurzbeschreibung:</t>
  </si>
  <si>
    <t>Zweck der Vorlage:</t>
  </si>
  <si>
    <t>Reiter: Earned Value Analyse:</t>
  </si>
  <si>
    <t>Hier ist die Earned Value Analyse mit allen Kennzahlen dargestellt.</t>
  </si>
  <si>
    <t>Reiter: Änderungshistorie:</t>
  </si>
  <si>
    <t>Hier wird die Änderungshistorie zum Dokument abgebildet.</t>
  </si>
  <si>
    <t>Reiter: Meilenstein-Trend-Analyse</t>
  </si>
  <si>
    <t>Meilenstein-Trend-Diagramm, Meilensteine werden je Berichtszeitpunt eingetragen bzw. prognostiziert, das Diagramm kann in den PPT-Bericht übernommen werden.</t>
  </si>
  <si>
    <t>Kosten-Trend-Diagramm, die über die Earned Value Analyse berechnete Kostenprogrose wird je Berichtszeitpunt errechnet und in dem Diagramm visuelle fortgeschrieben, das Diagramm kann in den PPT-Bericht übernommen werden.</t>
  </si>
  <si>
    <t>Grundlage für beide Trendanalysen bildet das Rechenwerk der Earned Value Analyse (Reiter 2).</t>
  </si>
  <si>
    <t>Reiter: Aktueller Monatsbericht April:</t>
  </si>
  <si>
    <t>Aktueller Monatsbericht, hier Beispiel April.</t>
  </si>
  <si>
    <t>Reiter: Monatsbericht März:</t>
  </si>
  <si>
    <t>Beispielbericht März</t>
  </si>
  <si>
    <t>Reiter: Monatsbericht Februar:</t>
  </si>
  <si>
    <t>Beispielbericht Februar</t>
  </si>
  <si>
    <t>Reiter: Monatsbericht Januar:</t>
  </si>
  <si>
    <t>Beispielbericht Januar.</t>
  </si>
  <si>
    <t>Reiter: Zeitplan-Kennzahl:</t>
  </si>
  <si>
    <t>Hilfstabelle für die Visualisierung der Zeitplankennzahl.</t>
  </si>
  <si>
    <t>Reiter: Effizienzfaktor:</t>
  </si>
  <si>
    <t>Hilfstabelle für die Visualisierung des Effizienzfaktors.</t>
  </si>
  <si>
    <t>Reiter: Kostenplan-Kennzahl:</t>
  </si>
  <si>
    <t>Hilfstabelle für die Visualisierung der Kostenplan-Kennzahl.</t>
  </si>
  <si>
    <t>Bearbeitungshinweise</t>
  </si>
  <si>
    <t>Eingabefeld</t>
  </si>
  <si>
    <t>Felder für die Eingabe von Daten.</t>
  </si>
  <si>
    <t>Berechnungsfeld</t>
  </si>
  <si>
    <t>Verknüpfung</t>
  </si>
  <si>
    <t>Bearbeitung im Projektverlauf / Methodisches Vorgehen</t>
  </si>
  <si>
    <t>Hilfsberechnungen</t>
  </si>
  <si>
    <t>Spalten zur Hilfsberechnung.</t>
  </si>
  <si>
    <t>Änderungshistorie</t>
  </si>
  <si>
    <t>Version</t>
  </si>
  <si>
    <t>Datum</t>
  </si>
  <si>
    <t>Name</t>
  </si>
  <si>
    <t>Änderung</t>
  </si>
  <si>
    <t>Status</t>
  </si>
  <si>
    <t>Version 1.0</t>
  </si>
  <si>
    <t>Dietmar Müller</t>
  </si>
  <si>
    <t>Dokument angelegt.</t>
  </si>
  <si>
    <t>Freigabe</t>
  </si>
  <si>
    <t>Version 1.1</t>
  </si>
  <si>
    <t>Dokument mit aktuellen Daten fortgeschrieben.</t>
  </si>
  <si>
    <t>Entwurf</t>
  </si>
  <si>
    <t>Entwicklung DB2</t>
  </si>
  <si>
    <t>Plangesamtkosten:</t>
  </si>
  <si>
    <t>Plankosten zum Stichtag:</t>
  </si>
  <si>
    <t>Aktuelle Istkosten:</t>
  </si>
  <si>
    <t>Zeitplan-Kennzahl:</t>
  </si>
  <si>
    <t>Effizienzfaktor:</t>
  </si>
  <si>
    <t>Kostenplan-Kennzahl:</t>
  </si>
  <si>
    <t>SGK-lin</t>
  </si>
  <si>
    <t>SGK-add</t>
  </si>
  <si>
    <t>Schätzwert der Gesamtkosten linear</t>
  </si>
  <si>
    <t>Schätzwert der Gesamtkosten additiv</t>
  </si>
  <si>
    <t>FGR-ist</t>
  </si>
  <si>
    <t>FGR-plan</t>
  </si>
  <si>
    <t>FGR-soll</t>
  </si>
  <si>
    <t>Ist Gesamtfortschrittsgrad</t>
  </si>
  <si>
    <t>Plan Gesamtfortschrittsgrad</t>
  </si>
  <si>
    <t>Soll-Gesamtfortschrittsgrad</t>
  </si>
  <si>
    <t>Planabweichung</t>
  </si>
  <si>
    <t>Programm-Controlling</t>
  </si>
  <si>
    <t>Reiter: Effizienz-Laufzeiten-Diagramm:</t>
  </si>
  <si>
    <t>Diese Vorlage dient zur Statuserfassung aller Projekte eines Programms und zur Analyse der Situation auf Programm-Ebene unter Verwendung der Earned Value Analyse.</t>
  </si>
  <si>
    <t>Alle Kennzahlen der Earned Value Analyse werden in Bezug auf die Projekte und aggregiert auf Programm-Ebene berechnet und visuell aufbereitet.</t>
  </si>
  <si>
    <t>Die Kennzahlen und visuellen Datstellungen werden in den PPT-Bericht "Projektforum_Vorlage_Programm_Statusbericht.ppt" integriert</t>
  </si>
  <si>
    <t>Das Effizienz-Leufzeiten-Diagramm stellt die Kennzahlen "Effizienzfaktor" und "Zeitplan-Kennzahl" aller Projekte des Programm visuell zur Verfügung.</t>
  </si>
  <si>
    <t>So kann die Wirtschaflichkeit (Effizienz) der Einzelprojekte auf der Y-Achse und der zeitliche Verzug bzw. Vorlauf (X-Achse) auf einen Blick erkannt werden.</t>
  </si>
  <si>
    <t>Hinweis: Die Kopfdaten können um weitere Inhalte aus den Stammdaten erweitert werden.</t>
  </si>
  <si>
    <t>Gesamt-Effizienz</t>
  </si>
  <si>
    <t>Gesamt-Zeitplan-Kennzahl</t>
  </si>
  <si>
    <t>Gesamt-Kostenplan-Kennzahl</t>
  </si>
  <si>
    <t>Auswahlfeld</t>
  </si>
  <si>
    <t>Hier wird eine mögliche Auswahl von Vorgegebenen Einträgen möglich.</t>
  </si>
  <si>
    <t>Hier werden Berechnungen durchgeführt. Keine Dateneingabe vornehmen bzw. möglich.</t>
  </si>
  <si>
    <t>In der Programmanbahnung / Initialisierungsphase wird diese Vorlage nicht benötigt. Sobald erste Arbeitspakete im Programm-Management vorliegen oder erste Projekte gestartet sind, setzt das Controlling ein.</t>
  </si>
  <si>
    <t>In der Programmklärungsphase / Projektdefinitionsphase kann es je nach Aufwand der zu leistenden Arbeiten in der Definitionsphase erforderlich sein, ein Controlling aufzubauen.</t>
  </si>
  <si>
    <t>In der Programmplanungsphase ist das Programm-Controlling aufzusetzen und alle Fragen zu klären, wie das Programm-Controlling erfolgen soll.</t>
  </si>
  <si>
    <t>In der Programm-Umsetzung / Durchführung wird das Programm-Controlling in einem definierten Rhythmus durchgeführt.</t>
  </si>
  <si>
    <t>In der Programmabschlussphase bildet das Programm-Controlling die Grundlage für die Nachkalkulation und den Programmabschluss.</t>
  </si>
  <si>
    <t>Hier werden Daten / Texte dargestellt, die von anderer Stelle geholt werden.</t>
  </si>
  <si>
    <t>Effizienz-Laufzeiten-Diagramm</t>
  </si>
  <si>
    <t>Meilenstein-Trend-Analyse</t>
  </si>
  <si>
    <t>Kosten-Trend-Analyse</t>
  </si>
  <si>
    <t>Programmstatus: Februar</t>
  </si>
  <si>
    <t>Programmstatus: Januar</t>
  </si>
  <si>
    <t>Berichtszeitpunkt</t>
  </si>
  <si>
    <t>Projektstart</t>
  </si>
  <si>
    <t>Projektende</t>
  </si>
  <si>
    <t>Plankosten
PKG</t>
  </si>
  <si>
    <t>IST-Kosten
aktuell</t>
  </si>
  <si>
    <t>Schätzwert der Gesamtkosten
linear</t>
  </si>
  <si>
    <t>Schätzwert der Gesamtkosten
additiv</t>
  </si>
  <si>
    <t>Tabelle</t>
  </si>
  <si>
    <t>Bearbeitungshinweise zu MS-Office</t>
  </si>
  <si>
    <t>Die Graphiken und Informationen in dieser Ecxel-Datei werden im Rahmen des Portfolio-Management in einem zu definierenden Rhythmus an das Portfolio-Bord bzw. das verantwortliche Management berichtet.</t>
  </si>
  <si>
    <t>Hierzu kann die Vorlage Portfolio-Statusbericht genutzt werden.</t>
  </si>
  <si>
    <t>Die Graphiken und Informationen wurden als Graphiken in die PPT-Datei kopiert. Dies ist der technisch einfachste Weg.</t>
  </si>
  <si>
    <t>Sie können auch die Verknüpfungsfunktionen von MS-Office nutzen, sodass die Graphiken und Informationen in der PPT-Datei immer auf einem aktuellen Stand sind.</t>
  </si>
  <si>
    <t>Hierzu sind aber besondere MS-Office-Kenntnisse erforderlich und besondere technische Voraussetzungen zu schaffen.</t>
  </si>
  <si>
    <t>Bericht Januar</t>
  </si>
  <si>
    <t>Bericht Februar</t>
  </si>
  <si>
    <t>Bericht März</t>
  </si>
  <si>
    <t>Bericht April</t>
  </si>
  <si>
    <t>Bericht Mai</t>
  </si>
  <si>
    <t>Bericht Juni</t>
  </si>
  <si>
    <t>Bericht Juli</t>
  </si>
  <si>
    <t>Bericht August</t>
  </si>
  <si>
    <t>Bericht September</t>
  </si>
  <si>
    <t>Bericht Oktober</t>
  </si>
  <si>
    <t>Bericht November</t>
  </si>
  <si>
    <t>Meilenstein 1</t>
  </si>
  <si>
    <t>Meilenstein 2</t>
  </si>
  <si>
    <t>Meilenstein 3</t>
  </si>
  <si>
    <t>Meilenstein 4</t>
  </si>
  <si>
    <t>Meilenstein 5</t>
  </si>
  <si>
    <t>Meilenstein 6</t>
  </si>
  <si>
    <t>CRM-Einführung</t>
  </si>
  <si>
    <t>PGA-Entwicklung</t>
  </si>
  <si>
    <t>Anbau-Süd</t>
  </si>
  <si>
    <t>Anbau-Ost</t>
  </si>
  <si>
    <t>Umsetzung ICB4</t>
  </si>
  <si>
    <t>Neue-Fahrzeuge</t>
  </si>
  <si>
    <t>Ankauf-CRX</t>
  </si>
  <si>
    <t>Büroeinrichtung</t>
  </si>
  <si>
    <t>IT-Infrastruktur</t>
  </si>
  <si>
    <t>X-Kampagne</t>
  </si>
  <si>
    <t>Fertigstellungs-wert
aktuell</t>
  </si>
  <si>
    <t>Ist-Fortschrittsgrad</t>
  </si>
  <si>
    <t>Soll-Fortschrittsgrad</t>
  </si>
  <si>
    <t>Plan-Fortschrittsgrad</t>
  </si>
  <si>
    <t>Ist-Fertigstellungsgrad</t>
  </si>
  <si>
    <t>Reiter: Hilfstabelle: Fertigstellungsgrag-Plan:</t>
  </si>
  <si>
    <t>Reiter: Hilfstabelle: Fertigstellungsgrag-Soll:</t>
  </si>
  <si>
    <t>Reiter: Hilfstabelle: Fertigstellungsgrag-Ist:</t>
  </si>
  <si>
    <t>Visuelle Anzeigeinstrumente für den Ist-Fertigstellungswert.</t>
  </si>
  <si>
    <t>Visuelle Anzeigeinstrumente für den Soll-Fertigstellungswert.</t>
  </si>
  <si>
    <t>Visuelle Anzeigeinstrumente für den Plan-Fertigstellungswert.</t>
  </si>
  <si>
    <t xml:space="preserve">Reiter: Kosten-Trend-Analyse: 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</si>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</sst>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.00\ &quot;€&quot;"/>
    <numFmt numFmtId="165" formatCode="#,##0\ &quot;€&quot;"/>
    <numFmt numFmtId="166" formatCode="yy\-mm"/>
  </numFmts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color theme="3" tint="0.39997558519241921"/>
      <name val="Calibri"/>
      <family val="2"/>
      <scheme val="minor"/>
    </font>
    <font>
      <b/>
      <sz val="1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Calibri"/>
      <family val="2"/>
    </font>
    <font>
      <sz val="11"/>
      <color theme="0" tint="-0.34998626667073579"/>
      <name val="Calibri"/>
      <family val="2"/>
    </font>
  </fonts>
  <fills count="17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3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/>
      <bottom style="thin">
        <color rgb="FF7F7F7F"/>
      </bottom>
      <diagonal/>
    </border>
  </borders>
  <cellStyleXfs count="5">
    <xf numFmtId="0" fontId="0" fillId="0" borderId="0"/>
    <xf numFmtId="0" fontId="4" fillId="6" borderId="1" applyNumberFormat="0" applyAlignment="0" applyProtection="0"/>
    <xf numFmtId="0" fontId="4" fillId="11" borderId="1" applyNumberFormat="0" applyAlignment="0" applyProtection="0"/>
    <xf numFmtId="0" fontId="4" fillId="7" borderId="26" applyNumberFormat="0" applyAlignment="0" applyProtection="0"/>
    <xf numFmtId="0" fontId="6" fillId="0" borderId="0"/>
  </cellStyleXfs>
  <cellXfs count="89">
    <xf numFmtId="0" fontId="0" fillId="0" borderId="0" xfId="0"/>
    <xf numFmtId="9" fontId="0" fillId="0" borderId="0" xfId="0" applyNumberFormat="1"/>
    <xf numFmtId="164" fontId="0" fillId="0" borderId="0" xfId="0" applyNumberFormat="1"/>
    <xf numFmtId="0" fontId="0" fillId="2" borderId="0" xfId="0" applyFill="1"/>
    <xf numFmtId="0" fontId="0" fillId="3" borderId="0" xfId="0" applyFill="1"/>
    <xf numFmtId="0" fontId="0" fillId="4" borderId="0" xfId="0" applyFill="1"/>
    <xf numFmtId="0" fontId="2" fillId="5" borderId="0" xfId="0" applyFont="1" applyFill="1"/>
    <xf numFmtId="0" fontId="1" fillId="0" borderId="0" xfId="0" applyFont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2" xfId="0" applyBorder="1"/>
    <xf numFmtId="0" fontId="0" fillId="0" borderId="14" xfId="0" applyBorder="1"/>
    <xf numFmtId="0" fontId="0" fillId="0" borderId="15" xfId="0" applyBorder="1"/>
    <xf numFmtId="0" fontId="0" fillId="0" borderId="17" xfId="0" applyBorder="1"/>
    <xf numFmtId="0" fontId="0" fillId="0" borderId="18" xfId="0" applyBorder="1"/>
    <xf numFmtId="0" fontId="0" fillId="0" borderId="19" xfId="0" applyBorder="1"/>
    <xf numFmtId="0" fontId="0" fillId="0" borderId="20" xfId="0" applyBorder="1"/>
    <xf numFmtId="0" fontId="0" fillId="6" borderId="11" xfId="0" applyFill="1" applyBorder="1"/>
    <xf numFmtId="9" fontId="0" fillId="8" borderId="6" xfId="0" applyNumberFormat="1" applyFill="1" applyBorder="1"/>
    <xf numFmtId="9" fontId="0" fillId="8" borderId="2" xfId="0" applyNumberFormat="1" applyFill="1" applyBorder="1"/>
    <xf numFmtId="0" fontId="0" fillId="8" borderId="12" xfId="0" applyFill="1" applyBorder="1"/>
    <xf numFmtId="9" fontId="0" fillId="8" borderId="8" xfId="0" applyNumberFormat="1" applyFill="1" applyBorder="1"/>
    <xf numFmtId="9" fontId="0" fillId="8" borderId="9" xfId="0" applyNumberFormat="1" applyFill="1" applyBorder="1"/>
    <xf numFmtId="0" fontId="0" fillId="0" borderId="0" xfId="0" applyAlignment="1">
      <alignment wrapText="1"/>
    </xf>
    <xf numFmtId="9" fontId="0" fillId="6" borderId="7" xfId="0" applyNumberFormat="1" applyFill="1" applyBorder="1"/>
    <xf numFmtId="9" fontId="0" fillId="7" borderId="25" xfId="0" applyNumberFormat="1" applyFill="1" applyBorder="1"/>
    <xf numFmtId="9" fontId="0" fillId="9" borderId="2" xfId="0" applyNumberFormat="1" applyFill="1" applyBorder="1"/>
    <xf numFmtId="0" fontId="3" fillId="10" borderId="14" xfId="0" applyFont="1" applyFill="1" applyBorder="1"/>
    <xf numFmtId="0" fontId="0" fillId="10" borderId="15" xfId="0" applyFill="1" applyBorder="1" applyAlignment="1">
      <alignment wrapText="1"/>
    </xf>
    <xf numFmtId="0" fontId="0" fillId="10" borderId="15" xfId="0" applyFill="1" applyBorder="1"/>
    <xf numFmtId="0" fontId="0" fillId="10" borderId="16" xfId="0" applyFill="1" applyBorder="1"/>
    <xf numFmtId="0" fontId="0" fillId="10" borderId="17" xfId="0" applyFill="1" applyBorder="1"/>
    <xf numFmtId="0" fontId="0" fillId="10" borderId="0" xfId="0" applyFill="1" applyAlignment="1">
      <alignment wrapText="1"/>
    </xf>
    <xf numFmtId="0" fontId="0" fillId="10" borderId="0" xfId="0" applyFill="1"/>
    <xf numFmtId="0" fontId="0" fillId="10" borderId="18" xfId="0" applyFill="1" applyBorder="1"/>
    <xf numFmtId="0" fontId="0" fillId="10" borderId="19" xfId="0" applyFill="1" applyBorder="1"/>
    <xf numFmtId="0" fontId="0" fillId="10" borderId="20" xfId="0" applyFill="1" applyBorder="1" applyAlignment="1">
      <alignment wrapText="1"/>
    </xf>
    <xf numFmtId="0" fontId="0" fillId="10" borderId="20" xfId="0" applyFill="1" applyBorder="1"/>
    <xf numFmtId="0" fontId="0" fillId="10" borderId="21" xfId="0" applyFill="1" applyBorder="1"/>
    <xf numFmtId="0" fontId="3" fillId="0" borderId="0" xfId="0" applyFont="1"/>
    <xf numFmtId="0" fontId="4" fillId="6" borderId="1" xfId="1"/>
    <xf numFmtId="0" fontId="4" fillId="11" borderId="1" xfId="2"/>
    <xf numFmtId="0" fontId="4" fillId="7" borderId="26" xfId="3"/>
    <xf numFmtId="0" fontId="4" fillId="9" borderId="1" xfId="1" applyFill="1"/>
    <xf numFmtId="0" fontId="0" fillId="0" borderId="0" xfId="0" applyAlignment="1">
      <alignment horizontal="left"/>
    </xf>
    <xf numFmtId="14" fontId="0" fillId="0" borderId="0" xfId="0" applyNumberFormat="1" applyAlignment="1">
      <alignment horizontal="center"/>
    </xf>
    <xf numFmtId="0" fontId="0" fillId="0" borderId="0" xfId="0" applyAlignment="1">
      <alignment horizontal="left" wrapText="1"/>
    </xf>
    <xf numFmtId="0" fontId="0" fillId="0" borderId="0" xfId="0" applyAlignment="1">
      <alignment horizontal="center"/>
    </xf>
    <xf numFmtId="0" fontId="3" fillId="0" borderId="0" xfId="0" applyFont="1" applyAlignment="1">
      <alignment horizontal="left"/>
    </xf>
    <xf numFmtId="0" fontId="0" fillId="0" borderId="0" xfId="0" applyAlignment="1">
      <alignment horizontal="center" wrapText="1"/>
    </xf>
    <xf numFmtId="165" fontId="0" fillId="0" borderId="18" xfId="0" applyNumberFormat="1" applyBorder="1"/>
    <xf numFmtId="9" fontId="0" fillId="0" borderId="15" xfId="0" applyNumberFormat="1" applyBorder="1"/>
    <xf numFmtId="165" fontId="0" fillId="8" borderId="2" xfId="0" applyNumberFormat="1" applyFill="1" applyBorder="1"/>
    <xf numFmtId="165" fontId="0" fillId="7" borderId="22" xfId="0" applyNumberFormat="1" applyFill="1" applyBorder="1"/>
    <xf numFmtId="165" fontId="0" fillId="7" borderId="24" xfId="0" applyNumberFormat="1" applyFill="1" applyBorder="1"/>
    <xf numFmtId="9" fontId="0" fillId="7" borderId="22" xfId="0" applyNumberFormat="1" applyFill="1" applyBorder="1"/>
    <xf numFmtId="9" fontId="0" fillId="7" borderId="23" xfId="0" applyNumberFormat="1" applyFill="1" applyBorder="1"/>
    <xf numFmtId="9" fontId="0" fillId="7" borderId="24" xfId="0" applyNumberFormat="1" applyFill="1" applyBorder="1"/>
    <xf numFmtId="165" fontId="0" fillId="7" borderId="23" xfId="0" applyNumberFormat="1" applyFill="1" applyBorder="1"/>
    <xf numFmtId="165" fontId="0" fillId="8" borderId="7" xfId="0" applyNumberFormat="1" applyFill="1" applyBorder="1"/>
    <xf numFmtId="165" fontId="0" fillId="8" borderId="9" xfId="0" applyNumberFormat="1" applyFill="1" applyBorder="1"/>
    <xf numFmtId="165" fontId="0" fillId="8" borderId="10" xfId="0" applyNumberFormat="1" applyFill="1" applyBorder="1"/>
    <xf numFmtId="165" fontId="0" fillId="6" borderId="2" xfId="0" applyNumberFormat="1" applyFill="1" applyBorder="1"/>
    <xf numFmtId="165" fontId="0" fillId="8" borderId="13" xfId="0" applyNumberFormat="1" applyFill="1" applyBorder="1"/>
    <xf numFmtId="0" fontId="0" fillId="0" borderId="27" xfId="0" applyBorder="1"/>
    <xf numFmtId="0" fontId="5" fillId="0" borderId="0" xfId="0" applyFont="1"/>
    <xf numFmtId="0" fontId="4" fillId="6" borderId="29" xfId="1" applyBorder="1"/>
    <xf numFmtId="1" fontId="4" fillId="7" borderId="28" xfId="3" applyNumberFormat="1" applyBorder="1"/>
    <xf numFmtId="0" fontId="4" fillId="12" borderId="1" xfId="1" applyFill="1"/>
    <xf numFmtId="14" fontId="0" fillId="0" borderId="0" xfId="0" applyNumberFormat="1"/>
    <xf numFmtId="166" fontId="0" fillId="13" borderId="0" xfId="0" applyNumberFormat="1" applyFill="1"/>
    <xf numFmtId="166" fontId="0" fillId="0" borderId="0" xfId="0" applyNumberFormat="1"/>
    <xf numFmtId="165" fontId="0" fillId="0" borderId="0" xfId="0" applyNumberFormat="1"/>
    <xf numFmtId="49" fontId="0" fillId="14" borderId="2" xfId="0" applyNumberFormat="1" applyFill="1" applyBorder="1"/>
    <xf numFmtId="0" fontId="0" fillId="15" borderId="0" xfId="0" applyFill="1"/>
    <xf numFmtId="0" fontId="1" fillId="0" borderId="2" xfId="0" applyFont="1" applyBorder="1" applyAlignment="1">
      <alignment textRotation="90" wrapText="1"/>
    </xf>
    <xf numFmtId="0" fontId="1" fillId="0" borderId="0" xfId="0" applyFont="1" applyAlignment="1">
      <alignment textRotation="90" wrapText="1"/>
    </xf>
    <xf numFmtId="0" fontId="1" fillId="0" borderId="2" xfId="0" applyFont="1" applyBorder="1"/>
    <xf numFmtId="0" fontId="7" fillId="0" borderId="0" xfId="4" applyFont="1"/>
    <xf numFmtId="0" fontId="6" fillId="0" borderId="0" xfId="4"/>
    <xf numFmtId="0" fontId="6" fillId="16" borderId="14" xfId="4" applyFill="1" applyBorder="1"/>
    <xf numFmtId="0" fontId="6" fillId="16" borderId="15" xfId="4" applyFill="1" applyBorder="1"/>
    <xf numFmtId="0" fontId="6" fillId="16" borderId="16" xfId="4" applyFill="1" applyBorder="1"/>
    <xf numFmtId="0" fontId="6" fillId="16" borderId="19" xfId="4" applyFill="1" applyBorder="1"/>
    <xf numFmtId="0" fontId="6" fillId="16" borderId="20" xfId="4" applyFill="1" applyBorder="1"/>
    <xf numFmtId="0" fontId="6" fillId="16" borderId="21" xfId="4" applyFill="1" applyBorder="1"/>
    <xf numFmtId="1" fontId="6" fillId="16" borderId="13" xfId="4" applyNumberFormat="1" applyFill="1" applyBorder="1" applyAlignment="1">
      <alignment horizontal="center"/>
    </xf>
    <xf numFmtId="0" fontId="2" fillId="0" borderId="0" xfId="0" applyFont="1"/>
  </cellXfs>
  <cellStyles count="5">
    <cellStyle name="Berechnung 2" xfId="2" xr:uid="{00000000-0005-0000-0000-000000000000}"/>
    <cellStyle name="Eingabe 2" xfId="1" xr:uid="{00000000-0005-0000-0000-000001000000}"/>
    <cellStyle name="Standard" xfId="0" builtinId="0"/>
    <cellStyle name="Standard 2" xfId="4" xr:uid="{00000000-0005-0000-0000-000003000000}"/>
    <cellStyle name="Verknüpfte Zelle 2" xfId="3" xr:uid="{00000000-0005-0000-0000-000004000000}"/>
  </cellStyles>
  <dxfs count="143">
    <dxf>
      <numFmt numFmtId="0" formatCode="General"/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/>
        <top style="thin">
          <color indexed="64"/>
        </top>
        <bottom/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/>
        <right style="thin">
          <color indexed="64"/>
        </right>
        <top style="thin">
          <color indexed="64"/>
        </top>
        <bottom/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3" formatCode="0%"/>
      <fill>
        <patternFill patternType="solid">
          <fgColor indexed="64"/>
          <bgColor theme="2" tint="-9.9978637043366805E-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3" formatCode="0%"/>
      <fill>
        <patternFill patternType="solid">
          <fgColor indexed="64"/>
          <bgColor theme="2" tint="-9.9978637043366805E-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3" formatCode="0%"/>
      <fill>
        <patternFill patternType="solid">
          <fgColor indexed="64"/>
          <bgColor theme="9" tint="0.79998168889431442"/>
        </patternFill>
      </fill>
      <border diagonalUp="0" diagonalDown="0" outline="0">
        <left style="thin">
          <color indexed="64"/>
        </left>
        <right/>
        <top style="thin">
          <color indexed="64"/>
        </top>
        <bottom style="medium">
          <color indexed="64"/>
        </bottom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  <dxf>
      <numFmt numFmtId="165" formatCode="#,##0\ &quot;€&quot;"/>
      <fill>
        <patternFill patternType="solid">
          <fgColor indexed="64"/>
          <bgColor theme="8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  <dxf>
      <numFmt numFmtId="165" formatCode="#,##0\ &quot;€&quot;"/>
      <fill>
        <patternFill patternType="solid">
          <fgColor indexed="64"/>
          <bgColor theme="8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  <dxf>
      <numFmt numFmtId="165" formatCode="#,##0\ &quot;€&quot;"/>
      <fill>
        <patternFill patternType="solid">
          <fgColor indexed="64"/>
          <bgColor theme="8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solid">
          <fgColor indexed="64"/>
          <bgColor theme="5" tint="0.79998168889431442"/>
        </patternFill>
      </fill>
      <border diagonalUp="0" diagonalDown="0" outline="0">
        <left style="medium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  <dxf>
      <numFmt numFmtId="30" formatCode="@"/>
      <fill>
        <patternFill patternType="solid">
          <fgColor indexed="64"/>
          <bgColor theme="4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>
        <top style="thin">
          <color rgb="FF000000"/>
        </top>
      </border>
    </dxf>
    <dxf>
      <fill>
        <patternFill patternType="solid">
          <fgColor rgb="FF000000"/>
          <bgColor rgb="FFF2DCDB"/>
        </patternFill>
      </fill>
      <border diagonalUp="0" diagonalDown="0" outline="0">
        <left style="thin">
          <color rgb="FF000000"/>
        </left>
        <right style="thin">
          <color rgb="FF000000"/>
        </right>
        <top/>
        <bottom/>
      </border>
    </dxf>
    <dxf>
      <border diagonalUp="0" diagonalDown="0"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bottom style="thin">
          <color rgb="FF000000"/>
        </bottom>
      </border>
    </dxf>
    <dxf>
      <border diagonalUp="0" diagonalDown="0">
        <left style="thin">
          <color indexed="64"/>
        </left>
        <right style="thin">
          <color indexed="64"/>
        </right>
        <top/>
        <bottom/>
        <vertical style="thin">
          <color indexed="64"/>
        </vertical>
        <horizontal style="thin">
          <color indexed="64"/>
        </horizontal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/>
        <top style="thin">
          <color indexed="64"/>
        </top>
        <bottom/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/>
        <right style="thin">
          <color indexed="64"/>
        </right>
        <top style="thin">
          <color indexed="64"/>
        </top>
        <bottom/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3" formatCode="0%"/>
      <fill>
        <patternFill patternType="solid">
          <fgColor indexed="64"/>
          <bgColor theme="2" tint="-9.9978637043366805E-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3" formatCode="0%"/>
      <fill>
        <patternFill patternType="solid">
          <fgColor indexed="64"/>
          <bgColor theme="2" tint="-9.9978637043366805E-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3" formatCode="0%"/>
      <fill>
        <patternFill patternType="solid">
          <fgColor indexed="64"/>
          <bgColor theme="9" tint="0.79998168889431442"/>
        </patternFill>
      </fill>
      <border diagonalUp="0" diagonalDown="0" outline="0">
        <left style="thin">
          <color indexed="64"/>
        </left>
        <right/>
        <top style="thin">
          <color indexed="64"/>
        </top>
        <bottom style="medium">
          <color indexed="64"/>
        </bottom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  <dxf>
      <numFmt numFmtId="165" formatCode="#,##0\ &quot;€&quot;"/>
      <fill>
        <patternFill patternType="solid">
          <fgColor indexed="64"/>
          <bgColor theme="8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  <dxf>
      <numFmt numFmtId="165" formatCode="#,##0\ &quot;€&quot;"/>
      <fill>
        <patternFill patternType="solid">
          <fgColor indexed="64"/>
          <bgColor theme="8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  <dxf>
      <numFmt numFmtId="165" formatCode="#,##0\ &quot;€&quot;"/>
      <fill>
        <patternFill patternType="solid">
          <fgColor indexed="64"/>
          <bgColor theme="8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solid">
          <fgColor indexed="64"/>
          <bgColor theme="5" tint="0.79998168889431442"/>
        </patternFill>
      </fill>
      <border diagonalUp="0" diagonalDown="0" outline="0">
        <left style="medium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  <dxf>
      <fill>
        <patternFill patternType="solid">
          <fgColor indexed="64"/>
          <bgColor theme="8" tint="0.79998168889431442"/>
        </patternFill>
      </fill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top style="thin">
          <color rgb="FF000000"/>
        </top>
      </border>
    </dxf>
    <dxf>
      <fill>
        <patternFill patternType="solid">
          <fgColor rgb="FF000000"/>
          <bgColor rgb="FFF2DCDB"/>
        </patternFill>
      </fill>
      <border diagonalUp="0" diagonalDown="0" outline="0">
        <left style="thin">
          <color rgb="FF000000"/>
        </left>
        <right style="thin">
          <color rgb="FF000000"/>
        </right>
        <top/>
        <bottom/>
      </border>
    </dxf>
    <dxf>
      <border diagonalUp="0" diagonalDown="0"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bottom style="thin">
          <color rgb="FF000000"/>
        </bottom>
      </border>
    </dxf>
    <dxf>
      <border diagonalUp="0" diagonalDown="0">
        <left style="thin">
          <color indexed="64"/>
        </left>
        <right style="thin">
          <color indexed="64"/>
        </right>
        <top/>
        <bottom/>
        <vertical style="thin">
          <color indexed="64"/>
        </vertical>
        <horizontal style="thin">
          <color indexed="64"/>
        </horizontal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/>
        <top style="thin">
          <color indexed="64"/>
        </top>
        <bottom/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/>
        <right style="thin">
          <color indexed="64"/>
        </right>
        <top style="thin">
          <color indexed="64"/>
        </top>
        <bottom/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3" formatCode="0%"/>
      <fill>
        <patternFill patternType="solid">
          <fgColor indexed="64"/>
          <bgColor theme="2" tint="-9.9978637043366805E-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3" formatCode="0%"/>
      <fill>
        <patternFill patternType="solid">
          <fgColor indexed="64"/>
          <bgColor theme="2" tint="-9.9978637043366805E-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3" formatCode="0%"/>
      <fill>
        <patternFill patternType="solid">
          <fgColor indexed="64"/>
          <bgColor theme="9" tint="0.79998168889431442"/>
        </patternFill>
      </fill>
      <border diagonalUp="0" diagonalDown="0" outline="0">
        <left style="thin">
          <color indexed="64"/>
        </left>
        <right/>
        <top style="thin">
          <color indexed="64"/>
        </top>
        <bottom style="medium">
          <color indexed="64"/>
        </bottom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  <dxf>
      <numFmt numFmtId="165" formatCode="#,##0\ &quot;€&quot;"/>
      <fill>
        <patternFill patternType="solid">
          <fgColor indexed="64"/>
          <bgColor theme="8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  <dxf>
      <numFmt numFmtId="165" formatCode="#,##0\ &quot;€&quot;"/>
      <fill>
        <patternFill patternType="solid">
          <fgColor indexed="64"/>
          <bgColor theme="8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5" formatCode="#,##0\ &quot;€&quot;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  <dxf>
      <numFmt numFmtId="165" formatCode="#,##0\ &quot;€&quot;"/>
      <fill>
        <patternFill patternType="solid">
          <fgColor indexed="64"/>
          <bgColor theme="8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solid">
          <fgColor indexed="64"/>
          <bgColor theme="5" tint="0.79998168889431442"/>
        </patternFill>
      </fill>
      <border diagonalUp="0" diagonalDown="0" outline="0">
        <left style="medium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  <dxf>
      <fill>
        <patternFill patternType="solid">
          <fgColor indexed="64"/>
          <bgColor theme="8" tint="0.79998168889431442"/>
        </patternFill>
      </fill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top style="thin">
          <color indexed="64"/>
        </top>
      </border>
    </dxf>
    <dxf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border diagonalUp="0" diagonalDown="0"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bottom style="thin">
          <color indexed="64"/>
        </bottom>
      </border>
    </dxf>
    <dxf>
      <border diagonalUp="0" diagonalDown="0">
        <left style="thin">
          <color indexed="64"/>
        </left>
        <right style="thin">
          <color indexed="64"/>
        </right>
        <top/>
        <bottom/>
        <vertical style="thin">
          <color indexed="64"/>
        </vertical>
        <horizontal style="thin">
          <color indexed="64"/>
        </horizontal>
      </border>
    </dxf>
    <dxf>
      <numFmt numFmtId="165" formatCode="#,##0\ &quot;€&quot;"/>
    </dxf>
    <dxf>
      <numFmt numFmtId="165" formatCode="#,##0\ &quot;€&quot;"/>
    </dxf>
    <dxf>
      <numFmt numFmtId="165" formatCode="#,##0\ &quot;€&quot;"/>
    </dxf>
    <dxf>
      <numFmt numFmtId="165" formatCode="#,##0\ &quot;€&quot;"/>
    </dxf>
    <dxf>
      <numFmt numFmtId="165" formatCode="#,##0\ &quot;€&quot;"/>
    </dxf>
    <dxf>
      <numFmt numFmtId="19" formatCode="dd/mm/yyyy"/>
      <fill>
        <patternFill patternType="solid">
          <fgColor indexed="64"/>
          <bgColor theme="0" tint="-0.249977111117893"/>
        </patternFill>
      </fill>
    </dxf>
    <dxf>
      <numFmt numFmtId="166" formatCode="yy\-mm"/>
      <fill>
        <patternFill patternType="none">
          <fgColor indexed="64"/>
          <bgColor indexed="65"/>
        </patternFill>
      </fill>
    </dxf>
    <dxf>
      <numFmt numFmtId="166" formatCode="yy\-mm"/>
    </dxf>
    <dxf>
      <numFmt numFmtId="19" formatCode="dd/mm/yyyy"/>
    </dxf>
    <dxf>
      <numFmt numFmtId="19" formatCode="dd/mm/yyyy"/>
    </dxf>
    <dxf>
      <numFmt numFmtId="19" formatCode="dd/mm/yyyy"/>
    </dxf>
    <dxf>
      <numFmt numFmtId="19" formatCode="dd/mm/yyyy"/>
    </dxf>
    <dxf>
      <numFmt numFmtId="19" formatCode="dd/mm/yyyy"/>
    </dxf>
    <dxf>
      <numFmt numFmtId="19" formatCode="dd/mm/yyyy"/>
    </dxf>
    <dxf>
      <numFmt numFmtId="19" formatCode="dd/mm/yyyy"/>
      <fill>
        <patternFill patternType="solid">
          <fgColor indexed="64"/>
          <bgColor theme="0" tint="-0.249977111117893"/>
        </patternFill>
      </fill>
    </dxf>
    <dxf>
      <numFmt numFmtId="166" formatCode="yy\-mm"/>
    </dxf>
    <dxf>
      <numFmt numFmtId="166" formatCode="yy\-mm"/>
    </dxf>
    <dxf>
      <alignment horizontal="center" vertical="bottom" textRotation="0" wrapText="0" indent="0" justifyLastLine="0" shrinkToFit="0" readingOrder="0"/>
    </dxf>
    <dxf>
      <alignment horizontal="left" vertical="bottom" textRotation="0" wrapText="1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center" vertical="bottom" textRotation="0" indent="0" justifyLastLine="0" shrinkToFit="0" readingOrder="0"/>
    </dxf>
    <dxf>
      <alignment horizontal="left" vertical="bottom" textRotation="0" indent="0" justifyLastLine="0" shrinkToFit="0" readingOrder="0"/>
    </dxf>
  </dxfs>
  <tableStyles count="0" defaultTableStyle="TableStyleMedium2" defaultPivotStyle="PivotStyleMedium9"/>
  <colors>
    <mruColors>
      <color rgb="FFE57F7F"/>
      <color rgb="FFFF656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7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charts/_rels/chart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charts/_rels/chart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charts/_rels/chart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Hilfsberechnung!$B$1</c:f>
              <c:strCache>
                <c:ptCount val="1"/>
                <c:pt idx="0">
                  <c:v>Rot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Hilfsberechnung!$A$2:$A$21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Hilfsberechnung!$B$2:$B$21</c:f>
              <c:numCache>
                <c:formatCode>General</c:formatCode>
                <c:ptCount val="2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30</c:v>
                </c:pt>
                <c:pt idx="7">
                  <c:v>30</c:v>
                </c:pt>
                <c:pt idx="8">
                  <c:v>30</c:v>
                </c:pt>
                <c:pt idx="9">
                  <c:v>30</c:v>
                </c:pt>
                <c:pt idx="10">
                  <c:v>30</c:v>
                </c:pt>
                <c:pt idx="11">
                  <c:v>30</c:v>
                </c:pt>
                <c:pt idx="12">
                  <c:v>30</c:v>
                </c:pt>
                <c:pt idx="13">
                  <c:v>30</c:v>
                </c:pt>
                <c:pt idx="14">
                  <c:v>30</c:v>
                </c:pt>
                <c:pt idx="15">
                  <c:v>30</c:v>
                </c:pt>
                <c:pt idx="16">
                  <c:v>30</c:v>
                </c:pt>
                <c:pt idx="17">
                  <c:v>30</c:v>
                </c:pt>
                <c:pt idx="18">
                  <c:v>30</c:v>
                </c:pt>
                <c:pt idx="19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E6-45FC-9F36-C2FE755D3997}"/>
            </c:ext>
          </c:extLst>
        </c:ser>
        <c:ser>
          <c:idx val="1"/>
          <c:order val="1"/>
          <c:tx>
            <c:strRef>
              <c:f>Hilfsberechnung!$C$1</c:f>
              <c:strCache>
                <c:ptCount val="1"/>
                <c:pt idx="0">
                  <c:v>Orange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f>Hilfsberechnung!$A$2:$A$21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Hilfsberechnung!$C$2:$C$21</c:f>
              <c:numCache>
                <c:formatCode>General</c:formatCode>
                <c:ptCount val="20"/>
                <c:pt idx="6">
                  <c:v>70</c:v>
                </c:pt>
                <c:pt idx="7">
                  <c:v>70</c:v>
                </c:pt>
                <c:pt idx="8">
                  <c:v>10</c:v>
                </c:pt>
                <c:pt idx="9">
                  <c:v>10</c:v>
                </c:pt>
                <c:pt idx="10">
                  <c:v>10</c:v>
                </c:pt>
                <c:pt idx="11">
                  <c:v>10</c:v>
                </c:pt>
                <c:pt idx="12">
                  <c:v>10</c:v>
                </c:pt>
                <c:pt idx="13">
                  <c:v>10</c:v>
                </c:pt>
                <c:pt idx="14">
                  <c:v>10</c:v>
                </c:pt>
                <c:pt idx="15">
                  <c:v>10</c:v>
                </c:pt>
                <c:pt idx="16">
                  <c:v>10</c:v>
                </c:pt>
                <c:pt idx="17">
                  <c:v>10</c:v>
                </c:pt>
                <c:pt idx="18">
                  <c:v>10</c:v>
                </c:pt>
                <c:pt idx="19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3E6-45FC-9F36-C2FE755D3997}"/>
            </c:ext>
          </c:extLst>
        </c:ser>
        <c:ser>
          <c:idx val="2"/>
          <c:order val="2"/>
          <c:tx>
            <c:strRef>
              <c:f>Hilfsberechnung!$D$1</c:f>
              <c:strCache>
                <c:ptCount val="1"/>
                <c:pt idx="0">
                  <c:v>Gelb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  <a:effectLst/>
          </c:spPr>
          <c:invertIfNegative val="0"/>
          <c:cat>
            <c:numRef>
              <c:f>Hilfsberechnung!$A$2:$A$21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Hilfsberechnung!$D$2:$D$21</c:f>
              <c:numCache>
                <c:formatCode>General</c:formatCode>
                <c:ptCount val="20"/>
                <c:pt idx="8">
                  <c:v>60</c:v>
                </c:pt>
                <c:pt idx="9">
                  <c:v>60</c:v>
                </c:pt>
                <c:pt idx="10">
                  <c:v>10</c:v>
                </c:pt>
                <c:pt idx="11">
                  <c:v>10</c:v>
                </c:pt>
                <c:pt idx="12">
                  <c:v>10</c:v>
                </c:pt>
                <c:pt idx="13">
                  <c:v>10</c:v>
                </c:pt>
                <c:pt idx="14">
                  <c:v>10</c:v>
                </c:pt>
                <c:pt idx="15">
                  <c:v>10</c:v>
                </c:pt>
                <c:pt idx="16">
                  <c:v>10</c:v>
                </c:pt>
                <c:pt idx="17">
                  <c:v>10</c:v>
                </c:pt>
                <c:pt idx="18">
                  <c:v>10</c:v>
                </c:pt>
                <c:pt idx="19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3E6-45FC-9F36-C2FE755D3997}"/>
            </c:ext>
          </c:extLst>
        </c:ser>
        <c:ser>
          <c:idx val="3"/>
          <c:order val="3"/>
          <c:tx>
            <c:strRef>
              <c:f>Hilfsberechnung!$E$1</c:f>
              <c:strCache>
                <c:ptCount val="1"/>
                <c:pt idx="0">
                  <c:v>Grün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Hilfsberechnung!$A$2:$A$21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Hilfsberechnung!$E$2:$E$21</c:f>
              <c:numCache>
                <c:formatCode>General</c:formatCode>
                <c:ptCount val="20"/>
                <c:pt idx="10">
                  <c:v>50</c:v>
                </c:pt>
                <c:pt idx="11">
                  <c:v>50</c:v>
                </c:pt>
                <c:pt idx="12">
                  <c:v>50</c:v>
                </c:pt>
                <c:pt idx="13">
                  <c:v>50</c:v>
                </c:pt>
                <c:pt idx="14">
                  <c:v>50</c:v>
                </c:pt>
                <c:pt idx="15">
                  <c:v>50</c:v>
                </c:pt>
                <c:pt idx="16">
                  <c:v>50</c:v>
                </c:pt>
                <c:pt idx="17">
                  <c:v>50</c:v>
                </c:pt>
                <c:pt idx="18">
                  <c:v>50</c:v>
                </c:pt>
                <c:pt idx="19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3E6-45FC-9F36-C2FE755D39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951852592"/>
        <c:axId val="951856400"/>
      </c:barChart>
      <c:scatterChart>
        <c:scatterStyle val="lineMarker"/>
        <c:varyColors val="0"/>
        <c:ser>
          <c:idx val="4"/>
          <c:order val="4"/>
          <c:spPr>
            <a:ln w="25400" cap="rnd">
              <a:noFill/>
              <a:round/>
            </a:ln>
            <a:effectLst/>
          </c:spPr>
          <c:marker>
            <c:symbol val="picture"/>
            <c:spPr>
              <a:blipFill>
                <a:blip xmlns:r="http://schemas.openxmlformats.org/officeDocument/2006/relationships" r:embed="rId1"/>
                <a:stretch>
                  <a:fillRect/>
                </a:stretch>
              </a:blipFill>
              <a:ln w="25400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BAAA223B-27E1-4346-8A15-8E38E42579B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0-342F-456D-8D2C-A763F55BF1EF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D2B11ED7-B912-48FE-8D87-434965C3137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342F-456D-8D2C-A763F55BF1EF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9B5BF7A8-A861-4BEE-A945-26CA2495FED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342F-456D-8D2C-A763F55BF1EF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2253E99D-C23E-479D-A9A2-68A16AA652C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342F-456D-8D2C-A763F55BF1EF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79230EE7-3B36-4F12-9C5F-4A3FE0DABBE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342F-456D-8D2C-A763F55BF1EF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EE321A60-149C-401C-98F9-B50843FAF47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342F-456D-8D2C-A763F55BF1EF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B419B008-92C5-4F45-A3F3-BA763F438BD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342F-456D-8D2C-A763F55BF1EF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D6D3D6D5-7937-4A53-9F0D-B7391A16AD0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342F-456D-8D2C-A763F55BF1EF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64ABC76B-CE2E-46DC-9D17-214060C8532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342F-456D-8D2C-A763F55BF1EF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5D810662-379C-41FD-86EA-ABD9D6DC7D2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342F-456D-8D2C-A763F55BF1E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</c:ext>
            </c:extLst>
          </c:dLbls>
          <c:xVal>
            <c:numRef>
              <c:f>'Programmbericht 2018-03'!$L$12:$L$22</c:f>
              <c:numCache>
                <c:formatCode>0%</c:formatCode>
                <c:ptCount val="10"/>
                <c:pt idx="0">
                  <c:v>0.75</c:v>
                </c:pt>
                <c:pt idx="1">
                  <c:v>0.6</c:v>
                </c:pt>
                <c:pt idx="2">
                  <c:v>0.8</c:v>
                </c:pt>
                <c:pt idx="3">
                  <c:v>1.2833333333333334</c:v>
                </c:pt>
                <c:pt idx="4">
                  <c:v>0.64</c:v>
                </c:pt>
                <c:pt idx="5">
                  <c:v>0.5625</c:v>
                </c:pt>
                <c:pt idx="6">
                  <c:v>0.8</c:v>
                </c:pt>
                <c:pt idx="7">
                  <c:v>1.375</c:v>
                </c:pt>
                <c:pt idx="8">
                  <c:v>1</c:v>
                </c:pt>
                <c:pt idx="9">
                  <c:v>1.1666666666666667</c:v>
                </c:pt>
              </c:numCache>
            </c:numRef>
          </c:xVal>
          <c:yVal>
            <c:numRef>
              <c:f>'Programmbericht 2018-03'!$M$12:$M$22</c:f>
              <c:numCache>
                <c:formatCode>0%</c:formatCode>
                <c:ptCount val="10"/>
                <c:pt idx="0">
                  <c:v>0.8571428571428571</c:v>
                </c:pt>
                <c:pt idx="1">
                  <c:v>0.63157894736842102</c:v>
                </c:pt>
                <c:pt idx="2">
                  <c:v>0.68571428571428572</c:v>
                </c:pt>
                <c:pt idx="3">
                  <c:v>1.0694444444444446</c:v>
                </c:pt>
                <c:pt idx="4">
                  <c:v>0.71111111111111114</c:v>
                </c:pt>
                <c:pt idx="5">
                  <c:v>0.75</c:v>
                </c:pt>
                <c:pt idx="6">
                  <c:v>0.55555555555555558</c:v>
                </c:pt>
                <c:pt idx="7">
                  <c:v>1.1458333333333333</c:v>
                </c:pt>
                <c:pt idx="8">
                  <c:v>0.8571428571428571</c:v>
                </c:pt>
                <c:pt idx="9">
                  <c:v>0.97222222222222221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'Programmbericht 2018-03'!$B$12:$B$22</c15:f>
                <c15:dlblRangeCache>
                  <c:ptCount val="10"/>
                  <c:pt idx="0">
                    <c:v>CRM-Einführung</c:v>
                  </c:pt>
                  <c:pt idx="1">
                    <c:v>PGA-Entwicklung</c:v>
                  </c:pt>
                  <c:pt idx="2">
                    <c:v>Anbau-Süd</c:v>
                  </c:pt>
                  <c:pt idx="3">
                    <c:v>Anbau-Ost</c:v>
                  </c:pt>
                  <c:pt idx="4">
                    <c:v>Umsetzung ICB4</c:v>
                  </c:pt>
                  <c:pt idx="5">
                    <c:v>Neue-Fahrzeuge</c:v>
                  </c:pt>
                  <c:pt idx="6">
                    <c:v>Ankauf-CRX</c:v>
                  </c:pt>
                  <c:pt idx="7">
                    <c:v>Büroeinrichtung</c:v>
                  </c:pt>
                  <c:pt idx="8">
                    <c:v>IT-Infrastruktur</c:v>
                  </c:pt>
                  <c:pt idx="9">
                    <c:v>X-Kampagne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4-93E6-45FC-9F36-C2FE755D39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1846608"/>
        <c:axId val="951848240"/>
      </c:scatterChart>
      <c:catAx>
        <c:axId val="95185259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951856400"/>
        <c:crosses val="autoZero"/>
        <c:auto val="1"/>
        <c:lblAlgn val="ctr"/>
        <c:lblOffset val="100"/>
        <c:noMultiLvlLbl val="0"/>
      </c:catAx>
      <c:valAx>
        <c:axId val="951856400"/>
        <c:scaling>
          <c:orientation val="minMax"/>
          <c:max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951852592"/>
        <c:crosses val="autoZero"/>
        <c:crossBetween val="between"/>
      </c:valAx>
      <c:valAx>
        <c:axId val="951848240"/>
        <c:scaling>
          <c:orientation val="minMax"/>
          <c:max val="1.5"/>
          <c:min val="0.5"/>
        </c:scaling>
        <c:delete val="0"/>
        <c:axPos val="l"/>
        <c:numFmt formatCode="0%" sourceLinked="0"/>
        <c:majorTickMark val="out"/>
        <c:minorTickMark val="none"/>
        <c:tickLblPos val="nextTo"/>
        <c:crossAx val="951846608"/>
        <c:crossesAt val="0"/>
        <c:crossBetween val="midCat"/>
      </c:valAx>
      <c:valAx>
        <c:axId val="951846608"/>
        <c:scaling>
          <c:orientation val="minMax"/>
          <c:max val="1.5"/>
          <c:min val="0.5"/>
        </c:scaling>
        <c:delete val="0"/>
        <c:axPos val="b"/>
        <c:numFmt formatCode="0%" sourceLinked="0"/>
        <c:majorTickMark val="out"/>
        <c:minorTickMark val="none"/>
        <c:tickLblPos val="nextTo"/>
        <c:crossAx val="951848240"/>
        <c:crossesAt val="0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723155486947987"/>
          <c:y val="1.8408933861815378E-2"/>
          <c:w val="0.86442166416422561"/>
          <c:h val="0.86708128527904449"/>
        </c:manualLayout>
      </c:layout>
      <c:lineChart>
        <c:grouping val="standard"/>
        <c:varyColors val="0"/>
        <c:ser>
          <c:idx val="0"/>
          <c:order val="0"/>
          <c:tx>
            <c:strRef>
              <c:f>'Meilenstein-Trend-Analyse'!$D$8</c:f>
              <c:strCache>
                <c:ptCount val="1"/>
                <c:pt idx="0">
                  <c:v>Meilenstein 1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'Meilenstein-Trend-Analyse'!$C$9:$C$21</c:f>
              <c:numCache>
                <c:formatCode>m/d/yyyy</c:formatCode>
                <c:ptCount val="13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</c:numCache>
            </c:numRef>
          </c:cat>
          <c:val>
            <c:numRef>
              <c:f>'Meilenstein-Trend-Analyse'!$D$9:$D$21</c:f>
              <c:numCache>
                <c:formatCode>m/d/yyyy</c:formatCode>
                <c:ptCount val="13"/>
                <c:pt idx="0">
                  <c:v>43191</c:v>
                </c:pt>
                <c:pt idx="1">
                  <c:v>43191</c:v>
                </c:pt>
                <c:pt idx="2">
                  <c:v>43221</c:v>
                </c:pt>
                <c:pt idx="3">
                  <c:v>43221</c:v>
                </c:pt>
                <c:pt idx="4">
                  <c:v>43221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4CE-4106-85A2-451F9DCC00B8}"/>
            </c:ext>
          </c:extLst>
        </c:ser>
        <c:ser>
          <c:idx val="1"/>
          <c:order val="1"/>
          <c:tx>
            <c:strRef>
              <c:f>'Meilenstein-Trend-Analyse'!$E$8</c:f>
              <c:strCache>
                <c:ptCount val="1"/>
                <c:pt idx="0">
                  <c:v>Meilenstein 2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'Meilenstein-Trend-Analyse'!$C$9:$C$21</c:f>
              <c:numCache>
                <c:formatCode>m/d/yyyy</c:formatCode>
                <c:ptCount val="13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</c:numCache>
            </c:numRef>
          </c:cat>
          <c:val>
            <c:numRef>
              <c:f>'Meilenstein-Trend-Analyse'!$E$9:$E$21</c:f>
              <c:numCache>
                <c:formatCode>m/d/yyyy</c:formatCode>
                <c:ptCount val="13"/>
                <c:pt idx="0">
                  <c:v>43240</c:v>
                </c:pt>
                <c:pt idx="1">
                  <c:v>43240</c:v>
                </c:pt>
                <c:pt idx="2">
                  <c:v>43261</c:v>
                </c:pt>
                <c:pt idx="3">
                  <c:v>43240</c:v>
                </c:pt>
                <c:pt idx="4">
                  <c:v>43240</c:v>
                </c:pt>
                <c:pt idx="5">
                  <c:v>43252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4CE-4106-85A2-451F9DCC00B8}"/>
            </c:ext>
          </c:extLst>
        </c:ser>
        <c:ser>
          <c:idx val="2"/>
          <c:order val="2"/>
          <c:tx>
            <c:strRef>
              <c:f>'Meilenstein-Trend-Analyse'!$F$8</c:f>
              <c:strCache>
                <c:ptCount val="1"/>
                <c:pt idx="0">
                  <c:v>Meilenstein 3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'Meilenstein-Trend-Analyse'!$C$9:$C$21</c:f>
              <c:numCache>
                <c:formatCode>m/d/yyyy</c:formatCode>
                <c:ptCount val="13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</c:numCache>
            </c:numRef>
          </c:cat>
          <c:val>
            <c:numRef>
              <c:f>'Meilenstein-Trend-Analyse'!$F$9:$F$21</c:f>
              <c:numCache>
                <c:formatCode>m/d/yyyy</c:formatCode>
                <c:ptCount val="13"/>
                <c:pt idx="0">
                  <c:v>43252</c:v>
                </c:pt>
                <c:pt idx="1">
                  <c:v>43252</c:v>
                </c:pt>
                <c:pt idx="2">
                  <c:v>43282</c:v>
                </c:pt>
                <c:pt idx="3">
                  <c:v>43282</c:v>
                </c:pt>
                <c:pt idx="4">
                  <c:v>43282</c:v>
                </c:pt>
                <c:pt idx="5">
                  <c:v>43313</c:v>
                </c:pt>
                <c:pt idx="6">
                  <c:v>43313</c:v>
                </c:pt>
                <c:pt idx="7">
                  <c:v>43313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4CE-4106-85A2-451F9DCC00B8}"/>
            </c:ext>
          </c:extLst>
        </c:ser>
        <c:ser>
          <c:idx val="3"/>
          <c:order val="3"/>
          <c:tx>
            <c:strRef>
              <c:f>'Meilenstein-Trend-Analyse'!$G$8</c:f>
              <c:strCache>
                <c:ptCount val="1"/>
                <c:pt idx="0">
                  <c:v>Meilenstein 4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'Meilenstein-Trend-Analyse'!$C$9:$C$21</c:f>
              <c:numCache>
                <c:formatCode>m/d/yyyy</c:formatCode>
                <c:ptCount val="13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</c:numCache>
            </c:numRef>
          </c:cat>
          <c:val>
            <c:numRef>
              <c:f>'Meilenstein-Trend-Analyse'!$G$9:$G$21</c:f>
              <c:numCache>
                <c:formatCode>m/d/yyyy</c:formatCode>
                <c:ptCount val="13"/>
                <c:pt idx="0">
                  <c:v>43344</c:v>
                </c:pt>
                <c:pt idx="1">
                  <c:v>43344</c:v>
                </c:pt>
                <c:pt idx="2">
                  <c:v>43344</c:v>
                </c:pt>
                <c:pt idx="3">
                  <c:v>43344</c:v>
                </c:pt>
                <c:pt idx="4">
                  <c:v>43344</c:v>
                </c:pt>
                <c:pt idx="5">
                  <c:v>43344</c:v>
                </c:pt>
                <c:pt idx="6">
                  <c:v>43344</c:v>
                </c:pt>
                <c:pt idx="7">
                  <c:v>43374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4CE-4106-85A2-451F9DCC00B8}"/>
            </c:ext>
          </c:extLst>
        </c:ser>
        <c:ser>
          <c:idx val="4"/>
          <c:order val="4"/>
          <c:tx>
            <c:strRef>
              <c:f>'Meilenstein-Trend-Analyse'!$H$8</c:f>
              <c:strCache>
                <c:ptCount val="1"/>
                <c:pt idx="0">
                  <c:v>Meilenstein 5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cat>
            <c:numRef>
              <c:f>'Meilenstein-Trend-Analyse'!$C$9:$C$21</c:f>
              <c:numCache>
                <c:formatCode>m/d/yyyy</c:formatCode>
                <c:ptCount val="13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</c:numCache>
            </c:numRef>
          </c:cat>
          <c:val>
            <c:numRef>
              <c:f>'Meilenstein-Trend-Analyse'!$H$9:$H$21</c:f>
              <c:numCache>
                <c:formatCode>m/d/yyyy</c:formatCode>
                <c:ptCount val="13"/>
                <c:pt idx="0">
                  <c:v>43374</c:v>
                </c:pt>
                <c:pt idx="1">
                  <c:v>43374</c:v>
                </c:pt>
                <c:pt idx="2">
                  <c:v>43374</c:v>
                </c:pt>
                <c:pt idx="3">
                  <c:v>43374</c:v>
                </c:pt>
                <c:pt idx="4">
                  <c:v>43374</c:v>
                </c:pt>
                <c:pt idx="5">
                  <c:v>43374</c:v>
                </c:pt>
                <c:pt idx="6">
                  <c:v>43374</c:v>
                </c:pt>
                <c:pt idx="7">
                  <c:v>43405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4CE-4106-85A2-451F9DCC00B8}"/>
            </c:ext>
          </c:extLst>
        </c:ser>
        <c:ser>
          <c:idx val="5"/>
          <c:order val="5"/>
          <c:tx>
            <c:strRef>
              <c:f>'Meilenstein-Trend-Analyse'!$I$8</c:f>
              <c:strCache>
                <c:ptCount val="1"/>
                <c:pt idx="0">
                  <c:v>Meilenstein 6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cat>
            <c:numRef>
              <c:f>'Meilenstein-Trend-Analyse'!$C$9:$C$21</c:f>
              <c:numCache>
                <c:formatCode>m/d/yyyy</c:formatCode>
                <c:ptCount val="13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</c:numCache>
            </c:numRef>
          </c:cat>
          <c:val>
            <c:numRef>
              <c:f>'Meilenstein-Trend-Analyse'!$I$9:$I$21</c:f>
              <c:numCache>
                <c:formatCode>m/d/yyyy</c:formatCode>
                <c:ptCount val="13"/>
                <c:pt idx="0">
                  <c:v>43466</c:v>
                </c:pt>
                <c:pt idx="1">
                  <c:v>43466</c:v>
                </c:pt>
                <c:pt idx="2">
                  <c:v>43466</c:v>
                </c:pt>
                <c:pt idx="3">
                  <c:v>43466</c:v>
                </c:pt>
                <c:pt idx="4">
                  <c:v>43466</c:v>
                </c:pt>
                <c:pt idx="5">
                  <c:v>43466</c:v>
                </c:pt>
                <c:pt idx="6">
                  <c:v>43466</c:v>
                </c:pt>
                <c:pt idx="7">
                  <c:v>43466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14CE-4106-85A2-451F9DCC00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51842800"/>
        <c:axId val="951851504"/>
      </c:lineChart>
      <c:dateAx>
        <c:axId val="951842800"/>
        <c:scaling>
          <c:orientation val="minMax"/>
          <c:max val="4346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d/mm/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951851504"/>
        <c:crosses val="autoZero"/>
        <c:auto val="1"/>
        <c:lblOffset val="100"/>
        <c:baseTimeUnit val="months"/>
      </c:dateAx>
      <c:valAx>
        <c:axId val="951851504"/>
        <c:scaling>
          <c:orientation val="minMax"/>
          <c:max val="43485"/>
          <c:min val="4310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/d/yyyy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951842800"/>
        <c:crossesAt val="43101"/>
        <c:crossBetween val="midCat"/>
        <c:majorUnit val="30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327725096965845"/>
          <c:y val="0.50836906293547912"/>
          <c:w val="0.31231260837041169"/>
          <c:h val="0.3381140353636554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303478087004542"/>
          <c:y val="1.3415115587753266E-2"/>
          <c:w val="0.86442166416422561"/>
          <c:h val="0.86708128527904449"/>
        </c:manualLayout>
      </c:layout>
      <c:lineChart>
        <c:grouping val="standard"/>
        <c:varyColors val="0"/>
        <c:ser>
          <c:idx val="0"/>
          <c:order val="0"/>
          <c:tx>
            <c:strRef>
              <c:f>'Kosten-Trend-Analyse'!$D$8</c:f>
              <c:strCache>
                <c:ptCount val="1"/>
                <c:pt idx="0">
                  <c:v>Plankosten
PKG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'Kosten-Trend-Analyse'!$C$9:$C$21</c:f>
              <c:numCache>
                <c:formatCode>m/d/yyyy</c:formatCode>
                <c:ptCount val="13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</c:numCache>
            </c:numRef>
          </c:cat>
          <c:val>
            <c:numRef>
              <c:f>'Kosten-Trend-Analyse'!$D$9:$D$21</c:f>
              <c:numCache>
                <c:formatCode>#,##0\ "€"</c:formatCode>
                <c:ptCount val="13"/>
                <c:pt idx="0">
                  <c:v>28600000</c:v>
                </c:pt>
                <c:pt idx="1">
                  <c:v>28600000</c:v>
                </c:pt>
                <c:pt idx="2">
                  <c:v>28600000</c:v>
                </c:pt>
                <c:pt idx="3">
                  <c:v>28600000</c:v>
                </c:pt>
                <c:pt idx="4">
                  <c:v>28600000</c:v>
                </c:pt>
                <c:pt idx="5">
                  <c:v>28600000</c:v>
                </c:pt>
                <c:pt idx="6">
                  <c:v>28600000</c:v>
                </c:pt>
                <c:pt idx="7">
                  <c:v>28600000</c:v>
                </c:pt>
                <c:pt idx="8">
                  <c:v>28600000</c:v>
                </c:pt>
                <c:pt idx="9">
                  <c:v>28600000</c:v>
                </c:pt>
                <c:pt idx="10">
                  <c:v>28600000</c:v>
                </c:pt>
                <c:pt idx="11">
                  <c:v>28600000</c:v>
                </c:pt>
                <c:pt idx="12">
                  <c:v>28600000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D10-4FBB-93A5-BD29BC21C2D4}"/>
            </c:ext>
          </c:extLst>
        </c:ser>
        <c:ser>
          <c:idx val="1"/>
          <c:order val="1"/>
          <c:tx>
            <c:strRef>
              <c:f>'Kosten-Trend-Analyse'!$E$8</c:f>
              <c:strCache>
                <c:ptCount val="1"/>
                <c:pt idx="0">
                  <c:v>IST-Kosten
aktuell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'Kosten-Trend-Analyse'!$C$9:$C$21</c:f>
              <c:numCache>
                <c:formatCode>m/d/yyyy</c:formatCode>
                <c:ptCount val="13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</c:numCache>
            </c:numRef>
          </c:cat>
          <c:val>
            <c:numRef>
              <c:f>'Kosten-Trend-Analyse'!$E$9:$E$21</c:f>
              <c:numCache>
                <c:formatCode>#,##0\ "€"</c:formatCode>
                <c:ptCount val="13"/>
                <c:pt idx="0">
                  <c:v>0</c:v>
                </c:pt>
                <c:pt idx="1">
                  <c:v>4616500</c:v>
                </c:pt>
                <c:pt idx="2">
                  <c:v>9030000</c:v>
                </c:pt>
                <c:pt idx="3">
                  <c:v>12290000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D10-4FBB-93A5-BD29BC21C2D4}"/>
            </c:ext>
          </c:extLst>
        </c:ser>
        <c:ser>
          <c:idx val="2"/>
          <c:order val="2"/>
          <c:tx>
            <c:strRef>
              <c:f>'Kosten-Trend-Analyse'!$F$8</c:f>
              <c:strCache>
                <c:ptCount val="1"/>
                <c:pt idx="0">
                  <c:v>Fertigstellungs-wert
aktuell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'Kosten-Trend-Analyse'!$C$9:$C$21</c:f>
              <c:numCache>
                <c:formatCode>m/d/yyyy</c:formatCode>
                <c:ptCount val="13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</c:numCache>
            </c:numRef>
          </c:cat>
          <c:val>
            <c:numRef>
              <c:f>'Kosten-Trend-Analyse'!$F$9:$F$21</c:f>
              <c:numCache>
                <c:formatCode>#,##0\ "€"</c:formatCode>
                <c:ptCount val="13"/>
                <c:pt idx="0">
                  <c:v>0</c:v>
                </c:pt>
                <c:pt idx="1">
                  <c:v>4890500</c:v>
                </c:pt>
                <c:pt idx="2">
                  <c:v>7860000</c:v>
                </c:pt>
                <c:pt idx="3">
                  <c:v>11547500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D10-4FBB-93A5-BD29BC21C2D4}"/>
            </c:ext>
          </c:extLst>
        </c:ser>
        <c:ser>
          <c:idx val="3"/>
          <c:order val="3"/>
          <c:tx>
            <c:strRef>
              <c:f>'Kosten-Trend-Analyse'!$G$8</c:f>
              <c:strCache>
                <c:ptCount val="1"/>
                <c:pt idx="0">
                  <c:v>Schätzwert der Gesamtkosten
linear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'Kosten-Trend-Analyse'!$C$9:$C$21</c:f>
              <c:numCache>
                <c:formatCode>m/d/yyyy</c:formatCode>
                <c:ptCount val="13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</c:numCache>
            </c:numRef>
          </c:cat>
          <c:val>
            <c:numRef>
              <c:f>'Kosten-Trend-Analyse'!$G$9:$G$21</c:f>
              <c:numCache>
                <c:formatCode>#,##0\ "€"</c:formatCode>
                <c:ptCount val="13"/>
                <c:pt idx="0">
                  <c:v>28600000</c:v>
                </c:pt>
                <c:pt idx="1">
                  <c:v>26997628.054391168</c:v>
                </c:pt>
                <c:pt idx="2">
                  <c:v>32857251.908396948</c:v>
                </c:pt>
                <c:pt idx="3">
                  <c:v>30438969.473912101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D10-4FBB-93A5-BD29BC21C2D4}"/>
            </c:ext>
          </c:extLst>
        </c:ser>
        <c:ser>
          <c:idx val="4"/>
          <c:order val="4"/>
          <c:tx>
            <c:strRef>
              <c:f>'Kosten-Trend-Analyse'!$H$8</c:f>
              <c:strCache>
                <c:ptCount val="1"/>
                <c:pt idx="0">
                  <c:v>Schätzwert der Gesamtkosten
additiv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cat>
            <c:numRef>
              <c:f>'Kosten-Trend-Analyse'!$C$9:$C$21</c:f>
              <c:numCache>
                <c:formatCode>m/d/yyyy</c:formatCode>
                <c:ptCount val="13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</c:numCache>
            </c:numRef>
          </c:cat>
          <c:val>
            <c:numRef>
              <c:f>'Kosten-Trend-Analyse'!$H$9:$H$21</c:f>
              <c:numCache>
                <c:formatCode>#,##0\ "€"</c:formatCode>
                <c:ptCount val="13"/>
                <c:pt idx="0">
                  <c:v>28600000</c:v>
                </c:pt>
                <c:pt idx="1">
                  <c:v>28326000</c:v>
                </c:pt>
                <c:pt idx="2">
                  <c:v>29770000</c:v>
                </c:pt>
                <c:pt idx="3">
                  <c:v>29342500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D10-4FBB-93A5-BD29BC21C2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51853136"/>
        <c:axId val="951844432"/>
      </c:lineChart>
      <c:dateAx>
        <c:axId val="951853136"/>
        <c:scaling>
          <c:orientation val="minMax"/>
          <c:max val="4346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d/mm/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951844432"/>
        <c:crosses val="autoZero"/>
        <c:auto val="1"/>
        <c:lblOffset val="100"/>
        <c:baseTimeUnit val="months"/>
      </c:dateAx>
      <c:valAx>
        <c:axId val="9518444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\ &quot;€&quot;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951853136"/>
        <c:crossesAt val="43101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51755903305197726"/>
          <c:y val="0.35864496165702769"/>
          <c:w val="0.42752598981668616"/>
          <c:h val="0.487837989785837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doughnutChart>
        <c:varyColors val="1"/>
        <c:ser>
          <c:idx val="0"/>
          <c:order val="0"/>
          <c:tx>
            <c:strRef>
              <c:f>'Gesamt-Effizienz'!$B$4</c:f>
              <c:strCache>
                <c:ptCount val="1"/>
                <c:pt idx="0">
                  <c:v>Gesamt-Effizienz</c:v>
                </c:pt>
              </c:strCache>
            </c:strRef>
          </c:tx>
          <c:spPr>
            <a:noFill/>
          </c:spPr>
          <c:dPt>
            <c:idx val="1"/>
            <c:bubble3D val="0"/>
            <c:spPr>
              <a:solidFill>
                <a:srgbClr val="C000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1-35A4-405E-9B13-7E5B24A47D40}"/>
              </c:ext>
            </c:extLst>
          </c:dPt>
          <c:dPt>
            <c:idx val="2"/>
            <c:bubble3D val="0"/>
            <c:spPr>
              <a:solidFill>
                <a:srgbClr val="FFFF66"/>
              </a:solidFill>
            </c:spPr>
            <c:extLst>
              <c:ext xmlns:c16="http://schemas.microsoft.com/office/drawing/2014/chart" uri="{C3380CC4-5D6E-409C-BE32-E72D297353CC}">
                <c16:uniqueId val="{00000003-35A4-405E-9B13-7E5B24A47D40}"/>
              </c:ext>
            </c:extLst>
          </c:dPt>
          <c:dPt>
            <c:idx val="3"/>
            <c:bubble3D val="0"/>
            <c:spPr>
              <a:solidFill>
                <a:srgbClr val="92D050"/>
              </a:solidFill>
            </c:spPr>
            <c:extLst>
              <c:ext xmlns:c16="http://schemas.microsoft.com/office/drawing/2014/chart" uri="{C3380CC4-5D6E-409C-BE32-E72D297353CC}">
                <c16:uniqueId val="{00000005-35A4-405E-9B13-7E5B24A47D40}"/>
              </c:ext>
            </c:extLst>
          </c:dPt>
          <c:dPt>
            <c:idx val="4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07-35A4-405E-9B13-7E5B24A47D40}"/>
              </c:ext>
            </c:extLst>
          </c:dPt>
          <c:val>
            <c:numRef>
              <c:f>'Gesamt-Effizienz'!$D$5:$D$10</c:f>
              <c:numCache>
                <c:formatCode>General</c:formatCode>
                <c:ptCount val="6"/>
                <c:pt idx="0">
                  <c:v>0</c:v>
                </c:pt>
                <c:pt idx="1">
                  <c:v>95</c:v>
                </c:pt>
                <c:pt idx="2">
                  <c:v>10</c:v>
                </c:pt>
                <c:pt idx="3">
                  <c:v>30</c:v>
                </c:pt>
                <c:pt idx="4">
                  <c:v>80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5A4-405E-9B13-7E5B24A47D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40"/>
        <c:holeSize val="50"/>
      </c:doughnutChart>
      <c:pieChart>
        <c:varyColors val="1"/>
        <c:ser>
          <c:idx val="1"/>
          <c:order val="1"/>
          <c:tx>
            <c:strRef>
              <c:f>'Gesamt-Effizienz'!$F$4</c:f>
              <c:strCache>
                <c:ptCount val="1"/>
                <c:pt idx="0">
                  <c:v>Zeiger</c:v>
                </c:pt>
              </c:strCache>
            </c:strRef>
          </c:tx>
          <c:spPr>
            <a:noFill/>
          </c:spPr>
          <c:explosion val="25"/>
          <c:dPt>
            <c:idx val="1"/>
            <c:bubble3D val="0"/>
            <c:spPr>
              <a:solidFill>
                <a:schemeClr val="tx1"/>
              </a:solidFill>
            </c:spPr>
            <c:extLst>
              <c:ext xmlns:c16="http://schemas.microsoft.com/office/drawing/2014/chart" uri="{C3380CC4-5D6E-409C-BE32-E72D297353CC}">
                <c16:uniqueId val="{0000000A-35A4-405E-9B13-7E5B24A47D40}"/>
              </c:ext>
            </c:extLst>
          </c:dPt>
          <c:dLbls>
            <c:dLbl>
              <c:idx val="1"/>
              <c:layout>
                <c:manualLayout>
                  <c:x val="-4.2620651787824365E-3"/>
                  <c:y val="1.6666302128900554E-2"/>
                </c:manualLayout>
              </c:layout>
              <c:tx>
                <c:strRef>
                  <c:f>'Gesamt-Effizienz'!$G$5</c:f>
                  <c:strCache>
                    <c:ptCount val="1"/>
                    <c:pt idx="0">
                      <c:v>94</c:v>
                    </c:pt>
                  </c:strCache>
                </c:strRef>
              </c:tx>
              <c:numFmt formatCode="General" sourceLinked="0"/>
              <c:spPr/>
              <c:txPr>
                <a:bodyPr/>
                <a:lstStyle/>
                <a:p>
                  <a:pPr>
                    <a:defRPr sz="1400"/>
                  </a:pPr>
                  <a:endParaRPr lang="de-DE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>
                    <c15:dlblFTEntry>
                      <c15:txfldGUID>{07AE7E43-1DFE-4C74-86E5-3C34E589FE33}</c15:txfldGUID>
                      <c15:f>'Gesamt-Effizienz'!$G$5</c15:f>
                      <c15:dlblFieldTableCache>
                        <c:ptCount val="1"/>
                        <c:pt idx="0">
                          <c:v>94</c:v>
                        </c:pt>
                      </c15:dlblFieldTableCache>
                    </c15:dlblFTEntry>
                  </c15:dlblFieldTable>
                  <c15:showDataLabelsRange val="0"/>
                </c:ext>
                <c:ext xmlns:c16="http://schemas.microsoft.com/office/drawing/2014/chart" uri="{C3380CC4-5D6E-409C-BE32-E72D297353CC}">
                  <c16:uniqueId val="{0000000A-35A4-405E-9B13-7E5B24A47D4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400"/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/>
            </c:extLst>
          </c:dLbls>
          <c:val>
            <c:numRef>
              <c:f>'Gesamt-Effizienz'!$G$5:$G$7</c:f>
              <c:numCache>
                <c:formatCode>General</c:formatCode>
                <c:ptCount val="3"/>
                <c:pt idx="0" formatCode="0">
                  <c:v>93.958502847843775</c:v>
                </c:pt>
                <c:pt idx="1">
                  <c:v>2</c:v>
                </c:pt>
                <c:pt idx="2">
                  <c:v>200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35A4-405E-9B13-7E5B24A47D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40"/>
      </c:pieChart>
    </c:plotArea>
    <c:plotVisOnly val="1"/>
    <c:dispBlanksAs val="gap"/>
    <c:showDLblsOverMax val="0"/>
  </c:chart>
  <c:spPr>
    <a:noFill/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doughnutChart>
        <c:varyColors val="1"/>
        <c:ser>
          <c:idx val="0"/>
          <c:order val="0"/>
          <c:tx>
            <c:strRef>
              <c:f>'Gesamt-Zeitplan-Kennzahl'!$B$4</c:f>
              <c:strCache>
                <c:ptCount val="1"/>
                <c:pt idx="0">
                  <c:v>Gesamt-Zeitplan-Kennzahl</c:v>
                </c:pt>
              </c:strCache>
            </c:strRef>
          </c:tx>
          <c:spPr>
            <a:noFill/>
          </c:spPr>
          <c:dPt>
            <c:idx val="1"/>
            <c:bubble3D val="0"/>
            <c:spPr>
              <a:solidFill>
                <a:srgbClr val="C000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1-D0CB-4D73-A171-A638BCA47404}"/>
              </c:ext>
            </c:extLst>
          </c:dPt>
          <c:dPt>
            <c:idx val="2"/>
            <c:bubble3D val="0"/>
            <c:spPr>
              <a:solidFill>
                <a:srgbClr val="FFFF66"/>
              </a:solidFill>
            </c:spPr>
            <c:extLst>
              <c:ext xmlns:c16="http://schemas.microsoft.com/office/drawing/2014/chart" uri="{C3380CC4-5D6E-409C-BE32-E72D297353CC}">
                <c16:uniqueId val="{00000003-D0CB-4D73-A171-A638BCA47404}"/>
              </c:ext>
            </c:extLst>
          </c:dPt>
          <c:dPt>
            <c:idx val="3"/>
            <c:bubble3D val="0"/>
            <c:spPr>
              <a:solidFill>
                <a:srgbClr val="92D050"/>
              </a:solidFill>
            </c:spPr>
            <c:extLst>
              <c:ext xmlns:c16="http://schemas.microsoft.com/office/drawing/2014/chart" uri="{C3380CC4-5D6E-409C-BE32-E72D297353CC}">
                <c16:uniqueId val="{00000005-D0CB-4D73-A171-A638BCA47404}"/>
              </c:ext>
            </c:extLst>
          </c:dPt>
          <c:dPt>
            <c:idx val="4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07-D0CB-4D73-A171-A638BCA47404}"/>
              </c:ext>
            </c:extLst>
          </c:dPt>
          <c:val>
            <c:numRef>
              <c:f>'Gesamt-Zeitplan-Kennzahl'!$D$5:$D$10</c:f>
              <c:numCache>
                <c:formatCode>General</c:formatCode>
                <c:ptCount val="6"/>
                <c:pt idx="0">
                  <c:v>0</c:v>
                </c:pt>
                <c:pt idx="1">
                  <c:v>95</c:v>
                </c:pt>
                <c:pt idx="2">
                  <c:v>10</c:v>
                </c:pt>
                <c:pt idx="3">
                  <c:v>30</c:v>
                </c:pt>
                <c:pt idx="4">
                  <c:v>80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0CB-4D73-A171-A638BCA474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40"/>
        <c:holeSize val="50"/>
      </c:doughnutChart>
      <c:pieChart>
        <c:varyColors val="1"/>
        <c:ser>
          <c:idx val="1"/>
          <c:order val="1"/>
          <c:tx>
            <c:strRef>
              <c:f>'Gesamt-Zeitplan-Kennzahl'!$F$4</c:f>
              <c:strCache>
                <c:ptCount val="1"/>
                <c:pt idx="0">
                  <c:v>Zeiger</c:v>
                </c:pt>
              </c:strCache>
            </c:strRef>
          </c:tx>
          <c:spPr>
            <a:noFill/>
          </c:spPr>
          <c:explosion val="25"/>
          <c:dPt>
            <c:idx val="1"/>
            <c:bubble3D val="0"/>
            <c:spPr>
              <a:solidFill>
                <a:schemeClr val="tx1"/>
              </a:solidFill>
            </c:spPr>
            <c:extLst>
              <c:ext xmlns:c16="http://schemas.microsoft.com/office/drawing/2014/chart" uri="{C3380CC4-5D6E-409C-BE32-E72D297353CC}">
                <c16:uniqueId val="{0000000A-D0CB-4D73-A171-A638BCA47404}"/>
              </c:ext>
            </c:extLst>
          </c:dPt>
          <c:dLbls>
            <c:dLbl>
              <c:idx val="1"/>
              <c:layout>
                <c:manualLayout>
                  <c:x val="-4.2620651787824365E-3"/>
                  <c:y val="1.6666302128900554E-2"/>
                </c:manualLayout>
              </c:layout>
              <c:tx>
                <c:strRef>
                  <c:f>'Gesamt-Zeitplan-Kennzahl'!$G$5</c:f>
                  <c:strCache>
                    <c:ptCount val="1"/>
                    <c:pt idx="0">
                      <c:v>107</c:v>
                    </c:pt>
                  </c:strCache>
                </c:strRef>
              </c:tx>
              <c:numFmt formatCode="General" sourceLinked="0"/>
              <c:spPr/>
              <c:txPr>
                <a:bodyPr/>
                <a:lstStyle/>
                <a:p>
                  <a:pPr>
                    <a:defRPr sz="1400"/>
                  </a:pPr>
                  <a:endParaRPr lang="de-DE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>
                    <c15:dlblFTEntry>
                      <c15:txfldGUID>{0269A2D2-4D0C-4D5E-B663-C789BD967518}</c15:txfldGUID>
                      <c15:f>'Gesamt-Zeitplan-Kennzahl'!$G$5</c15:f>
                      <c15:dlblFieldTableCache>
                        <c:ptCount val="1"/>
                        <c:pt idx="0">
                          <c:v>107</c:v>
                        </c:pt>
                      </c15:dlblFieldTableCache>
                    </c15:dlblFTEntry>
                  </c15:dlblFieldTable>
                  <c15:showDataLabelsRange val="0"/>
                </c:ext>
                <c:ext xmlns:c16="http://schemas.microsoft.com/office/drawing/2014/chart" uri="{C3380CC4-5D6E-409C-BE32-E72D297353CC}">
                  <c16:uniqueId val="{0000000A-D0CB-4D73-A171-A638BCA4740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400"/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/>
            </c:extLst>
          </c:dLbls>
          <c:val>
            <c:numRef>
              <c:f>'Gesamt-Zeitplan-Kennzahl'!$G$5:$G$7</c:f>
              <c:numCache>
                <c:formatCode>General</c:formatCode>
                <c:ptCount val="3"/>
                <c:pt idx="0" formatCode="0">
                  <c:v>107.0203892493049</c:v>
                </c:pt>
                <c:pt idx="1">
                  <c:v>2</c:v>
                </c:pt>
                <c:pt idx="2">
                  <c:v>200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D0CB-4D73-A171-A638BCA474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40"/>
      </c:pieChart>
    </c:plotArea>
    <c:plotVisOnly val="1"/>
    <c:dispBlanksAs val="gap"/>
    <c:showDLblsOverMax val="0"/>
  </c:chart>
  <c:spPr>
    <a:noFill/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doughnutChart>
        <c:varyColors val="1"/>
        <c:ser>
          <c:idx val="0"/>
          <c:order val="0"/>
          <c:tx>
            <c:strRef>
              <c:f>'Gesamt-Kostenplan-Kennzahl'!$B$4</c:f>
              <c:strCache>
                <c:ptCount val="1"/>
                <c:pt idx="0">
                  <c:v>Gesamt-Kostenplan-Kennzahl</c:v>
                </c:pt>
              </c:strCache>
            </c:strRef>
          </c:tx>
          <c:spPr>
            <a:noFill/>
          </c:spPr>
          <c:dPt>
            <c:idx val="1"/>
            <c:bubble3D val="0"/>
            <c:spPr>
              <a:solidFill>
                <a:srgbClr val="00B05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1-97D0-479E-A8B0-7663750FFD14}"/>
              </c:ext>
            </c:extLst>
          </c:dPt>
          <c:dPt>
            <c:idx val="2"/>
            <c:bubble3D val="0"/>
            <c:spPr>
              <a:solidFill>
                <a:srgbClr val="FFFF66"/>
              </a:solidFill>
            </c:spPr>
            <c:extLst>
              <c:ext xmlns:c16="http://schemas.microsoft.com/office/drawing/2014/chart" uri="{C3380CC4-5D6E-409C-BE32-E72D297353CC}">
                <c16:uniqueId val="{00000003-97D0-479E-A8B0-7663750FFD14}"/>
              </c:ext>
            </c:extLst>
          </c:dPt>
          <c:dPt>
            <c:idx val="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5-97D0-479E-A8B0-7663750FFD14}"/>
              </c:ext>
            </c:extLst>
          </c:dPt>
          <c:dPt>
            <c:idx val="4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7-97D0-479E-A8B0-7663750FFD14}"/>
              </c:ext>
            </c:extLst>
          </c:dPt>
          <c:val>
            <c:numRef>
              <c:f>'Gesamt-Kostenplan-Kennzahl'!$D$5:$D$10</c:f>
              <c:numCache>
                <c:formatCode>General</c:formatCode>
                <c:ptCount val="6"/>
                <c:pt idx="0">
                  <c:v>0</c:v>
                </c:pt>
                <c:pt idx="1">
                  <c:v>88</c:v>
                </c:pt>
                <c:pt idx="2">
                  <c:v>10</c:v>
                </c:pt>
                <c:pt idx="3">
                  <c:v>20</c:v>
                </c:pt>
                <c:pt idx="4">
                  <c:v>60</c:v>
                </c:pt>
                <c:pt idx="5">
                  <c:v>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7D0-479E-A8B0-7663750FFD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40"/>
        <c:holeSize val="50"/>
      </c:doughnutChart>
      <c:pieChart>
        <c:varyColors val="1"/>
        <c:ser>
          <c:idx val="1"/>
          <c:order val="1"/>
          <c:tx>
            <c:strRef>
              <c:f>'Gesamt-Kostenplan-Kennzahl'!$F$4</c:f>
              <c:strCache>
                <c:ptCount val="1"/>
                <c:pt idx="0">
                  <c:v>Zeiger</c:v>
                </c:pt>
              </c:strCache>
            </c:strRef>
          </c:tx>
          <c:spPr>
            <a:noFill/>
          </c:spPr>
          <c:explosion val="25"/>
          <c:dPt>
            <c:idx val="1"/>
            <c:bubble3D val="0"/>
            <c:spPr>
              <a:solidFill>
                <a:schemeClr val="tx1"/>
              </a:solidFill>
            </c:spPr>
            <c:extLst>
              <c:ext xmlns:c16="http://schemas.microsoft.com/office/drawing/2014/chart" uri="{C3380CC4-5D6E-409C-BE32-E72D297353CC}">
                <c16:uniqueId val="{0000000A-97D0-479E-A8B0-7663750FFD14}"/>
              </c:ext>
            </c:extLst>
          </c:dPt>
          <c:dLbls>
            <c:dLbl>
              <c:idx val="1"/>
              <c:layout>
                <c:manualLayout>
                  <c:x val="-4.2620651787824365E-3"/>
                  <c:y val="1.6666302128900554E-2"/>
                </c:manualLayout>
              </c:layout>
              <c:tx>
                <c:strRef>
                  <c:f>'Gesamt-Kostenplan-Kennzahl'!$G$5</c:f>
                  <c:strCache>
                    <c:ptCount val="1"/>
                    <c:pt idx="0">
                      <c:v>114</c:v>
                    </c:pt>
                  </c:strCache>
                </c:strRef>
              </c:tx>
              <c:numFmt formatCode="General" sourceLinked="0"/>
              <c:spPr/>
              <c:txPr>
                <a:bodyPr/>
                <a:lstStyle/>
                <a:p>
                  <a:pPr>
                    <a:defRPr sz="1400"/>
                  </a:pPr>
                  <a:endParaRPr lang="de-DE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>
                    <c15:dlblFTEntry>
                      <c15:txfldGUID>{61BFDB2A-8879-4C33-9A85-4F7D404BB178}</c15:txfldGUID>
                      <c15:f>'Gesamt-Kostenplan-Kennzahl'!$G$5</c15:f>
                      <c15:dlblFieldTableCache>
                        <c:ptCount val="1"/>
                        <c:pt idx="0">
                          <c:v>114</c:v>
                        </c:pt>
                      </c15:dlblFieldTableCache>
                    </c15:dlblFTEntry>
                  </c15:dlblFieldTable>
                  <c15:showDataLabelsRange val="0"/>
                </c:ext>
                <c:ext xmlns:c16="http://schemas.microsoft.com/office/drawing/2014/chart" uri="{C3380CC4-5D6E-409C-BE32-E72D297353CC}">
                  <c16:uniqueId val="{0000000A-97D0-479E-A8B0-7663750FFD1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400"/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/>
            </c:extLst>
          </c:dLbls>
          <c:val>
            <c:numRef>
              <c:f>'Gesamt-Kostenplan-Kennzahl'!$G$5:$G$7</c:f>
              <c:numCache>
                <c:formatCode>General</c:formatCode>
                <c:ptCount val="3"/>
                <c:pt idx="0" formatCode="0">
                  <c:v>113.90176088971269</c:v>
                </c:pt>
                <c:pt idx="1">
                  <c:v>2</c:v>
                </c:pt>
                <c:pt idx="2">
                  <c:v>200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97D0-479E-A8B0-7663750FFD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40"/>
      </c:pieChart>
    </c:plotArea>
    <c:plotVisOnly val="1"/>
    <c:dispBlanksAs val="gap"/>
    <c:showDLblsOverMax val="0"/>
  </c:chart>
  <c:spPr>
    <a:noFill/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447541145409236"/>
          <c:y val="0.15841665520376863"/>
          <c:w val="0.14185681767710412"/>
          <c:h val="0.75513606311084591"/>
        </c:manualLayout>
      </c:layout>
      <c:scatterChart>
        <c:scatterStyle val="lineMarker"/>
        <c:varyColors val="0"/>
        <c:ser>
          <c:idx val="1"/>
          <c:order val="0"/>
          <c:spPr>
            <a:ln w="19050">
              <a:noFill/>
            </a:ln>
          </c:spPr>
          <c:marker>
            <c:symbol val="picture"/>
            <c:spPr>
              <a:blipFill>
                <a:blip xmlns:r="http://schemas.openxmlformats.org/officeDocument/2006/relationships" r:embed="rId1"/>
                <a:stretch>
                  <a:fillRect/>
                </a:stretch>
              </a:blipFill>
              <a:ln w="25400">
                <a:noFill/>
              </a:ln>
              <a:effectLst/>
            </c:spPr>
          </c:marker>
          <c:dPt>
            <c:idx val="0"/>
            <c:marker>
              <c:spPr>
                <a:blipFill>
                  <a:blip xmlns:r="http://schemas.openxmlformats.org/officeDocument/2006/relationships" r:embed="rId2"/>
                  <a:stretch>
                    <a:fillRect/>
                  </a:stretch>
                </a:blipFill>
                <a:ln w="25400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0-09CE-45D4-AEAD-DCD34C959D02}"/>
              </c:ext>
            </c:extLst>
          </c:dPt>
          <c:xVal>
            <c:numLit>
              <c:formatCode>General</c:formatCode>
              <c:ptCount val="2"/>
              <c:pt idx="0">
                <c:v>0</c:v>
              </c:pt>
              <c:pt idx="1">
                <c:v>3</c:v>
              </c:pt>
            </c:numLit>
          </c:xVal>
          <c:yVal>
            <c:numRef>
              <c:f>'Hilfstabelle FGR-Ist'!$C$4</c:f>
              <c:numCache>
                <c:formatCode>0</c:formatCode>
                <c:ptCount val="1"/>
                <c:pt idx="0">
                  <c:v>40.375874125874134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305-4F3F-A21B-CC1068DBEE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7687168"/>
        <c:axId val="957693696"/>
      </c:scatterChart>
      <c:valAx>
        <c:axId val="957687168"/>
        <c:scaling>
          <c:orientation val="minMax"/>
          <c:max val="2"/>
          <c:min val="0"/>
        </c:scaling>
        <c:delete val="1"/>
        <c:axPos val="b"/>
        <c:numFmt formatCode="General" sourceLinked="1"/>
        <c:majorTickMark val="none"/>
        <c:minorTickMark val="none"/>
        <c:tickLblPos val="nextTo"/>
        <c:crossAx val="957693696"/>
        <c:crosses val="autoZero"/>
        <c:crossBetween val="midCat"/>
      </c:valAx>
      <c:valAx>
        <c:axId val="957693696"/>
        <c:scaling>
          <c:orientation val="minMax"/>
          <c:max val="100"/>
        </c:scaling>
        <c:delete val="0"/>
        <c:axPos val="l"/>
        <c:numFmt formatCode="0" sourceLinked="1"/>
        <c:majorTickMark val="out"/>
        <c:minorTickMark val="none"/>
        <c:tickLblPos val="nextTo"/>
        <c:crossAx val="957687168"/>
        <c:crosses val="autoZero"/>
        <c:crossBetween val="midCat"/>
      </c:valAx>
      <c:spPr>
        <a:gradFill flip="none" rotWithShape="1">
          <a:gsLst>
            <a:gs pos="11000">
              <a:schemeClr val="accent1">
                <a:lumMod val="40000"/>
                <a:lumOff val="60000"/>
              </a:schemeClr>
            </a:gs>
            <a:gs pos="5000">
              <a:schemeClr val="accent1">
                <a:lumMod val="60000"/>
                <a:lumOff val="40000"/>
              </a:schemeClr>
            </a:gs>
            <a:gs pos="98000">
              <a:srgbClr val="92D050"/>
            </a:gs>
          </a:gsLst>
          <a:lin ang="16200000" scaled="1"/>
          <a:tileRect/>
        </a:gradFill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doughnutChart>
        <c:varyColors val="1"/>
        <c:ser>
          <c:idx val="0"/>
          <c:order val="0"/>
          <c:tx>
            <c:strRef>
              <c:f>'Gesamt-Effizienz'!$B$4</c:f>
              <c:strCache>
                <c:ptCount val="1"/>
                <c:pt idx="0">
                  <c:v>Gesamt-Effizienz</c:v>
                </c:pt>
              </c:strCache>
            </c:strRef>
          </c:tx>
          <c:spPr>
            <a:noFill/>
          </c:spPr>
          <c:dPt>
            <c:idx val="1"/>
            <c:bubble3D val="0"/>
            <c:spPr>
              <a:solidFill>
                <a:srgbClr val="C000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1-5F23-4062-BF64-8388C4885E08}"/>
              </c:ext>
            </c:extLst>
          </c:dPt>
          <c:dPt>
            <c:idx val="2"/>
            <c:bubble3D val="0"/>
            <c:spPr>
              <a:solidFill>
                <a:srgbClr val="FFFF66"/>
              </a:solidFill>
            </c:spPr>
            <c:extLst>
              <c:ext xmlns:c16="http://schemas.microsoft.com/office/drawing/2014/chart" uri="{C3380CC4-5D6E-409C-BE32-E72D297353CC}">
                <c16:uniqueId val="{00000003-5F23-4062-BF64-8388C4885E08}"/>
              </c:ext>
            </c:extLst>
          </c:dPt>
          <c:dPt>
            <c:idx val="3"/>
            <c:bubble3D val="0"/>
            <c:spPr>
              <a:solidFill>
                <a:srgbClr val="92D050"/>
              </a:solidFill>
            </c:spPr>
            <c:extLst>
              <c:ext xmlns:c16="http://schemas.microsoft.com/office/drawing/2014/chart" uri="{C3380CC4-5D6E-409C-BE32-E72D297353CC}">
                <c16:uniqueId val="{00000005-5F23-4062-BF64-8388C4885E08}"/>
              </c:ext>
            </c:extLst>
          </c:dPt>
          <c:dPt>
            <c:idx val="4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07-5F23-4062-BF64-8388C4885E08}"/>
              </c:ext>
            </c:extLst>
          </c:dPt>
          <c:val>
            <c:numRef>
              <c:f>'Gesamt-Effizienz'!$D$5:$D$10</c:f>
              <c:numCache>
                <c:formatCode>General</c:formatCode>
                <c:ptCount val="6"/>
                <c:pt idx="0">
                  <c:v>0</c:v>
                </c:pt>
                <c:pt idx="1">
                  <c:v>95</c:v>
                </c:pt>
                <c:pt idx="2">
                  <c:v>10</c:v>
                </c:pt>
                <c:pt idx="3">
                  <c:v>30</c:v>
                </c:pt>
                <c:pt idx="4">
                  <c:v>80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F23-4062-BF64-8388C4885E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40"/>
        <c:holeSize val="50"/>
      </c:doughnutChart>
      <c:pieChart>
        <c:varyColors val="1"/>
        <c:ser>
          <c:idx val="1"/>
          <c:order val="1"/>
          <c:tx>
            <c:strRef>
              <c:f>'Gesamt-Effizienz'!$F$4</c:f>
              <c:strCache>
                <c:ptCount val="1"/>
                <c:pt idx="0">
                  <c:v>Zeiger</c:v>
                </c:pt>
              </c:strCache>
            </c:strRef>
          </c:tx>
          <c:spPr>
            <a:noFill/>
          </c:spPr>
          <c:explosion val="25"/>
          <c:dPt>
            <c:idx val="1"/>
            <c:bubble3D val="0"/>
            <c:spPr>
              <a:solidFill>
                <a:schemeClr val="tx1"/>
              </a:solidFill>
            </c:spPr>
            <c:extLst>
              <c:ext xmlns:c16="http://schemas.microsoft.com/office/drawing/2014/chart" uri="{C3380CC4-5D6E-409C-BE32-E72D297353CC}">
                <c16:uniqueId val="{0000000A-5F23-4062-BF64-8388C4885E08}"/>
              </c:ext>
            </c:extLst>
          </c:dPt>
          <c:dLbls>
            <c:dLbl>
              <c:idx val="1"/>
              <c:layout>
                <c:manualLayout>
                  <c:x val="-4.2620651787824365E-3"/>
                  <c:y val="1.6666302128900554E-2"/>
                </c:manualLayout>
              </c:layout>
              <c:tx>
                <c:strRef>
                  <c:f>'Gesamt-Effizienz'!$G$5</c:f>
                  <c:strCache>
                    <c:ptCount val="1"/>
                    <c:pt idx="0">
                      <c:v>94</c:v>
                    </c:pt>
                  </c:strCache>
                </c:strRef>
              </c:tx>
              <c:numFmt formatCode="General" sourceLinked="0"/>
              <c:spPr/>
              <c:txPr>
                <a:bodyPr/>
                <a:lstStyle/>
                <a:p>
                  <a:pPr>
                    <a:defRPr sz="1400"/>
                  </a:pPr>
                  <a:endParaRPr lang="de-DE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>
                    <c15:dlblFTEntry>
                      <c15:txfldGUID>{82A01D61-D90D-40A3-B1A3-E33C5F61ECD1}</c15:txfldGUID>
                      <c15:f>'Gesamt-Effizienz'!$G$5</c15:f>
                      <c15:dlblFieldTableCache>
                        <c:ptCount val="1"/>
                        <c:pt idx="0">
                          <c:v>94</c:v>
                        </c:pt>
                      </c15:dlblFieldTableCache>
                    </c15:dlblFTEntry>
                  </c15:dlblFieldTable>
                  <c15:showDataLabelsRange val="0"/>
                </c:ext>
                <c:ext xmlns:c16="http://schemas.microsoft.com/office/drawing/2014/chart" uri="{C3380CC4-5D6E-409C-BE32-E72D297353CC}">
                  <c16:uniqueId val="{0000000A-5F23-4062-BF64-8388C4885E0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400"/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/>
            </c:extLst>
          </c:dLbls>
          <c:val>
            <c:numRef>
              <c:f>'Gesamt-Effizienz'!$G$5:$G$7</c:f>
              <c:numCache>
                <c:formatCode>General</c:formatCode>
                <c:ptCount val="3"/>
                <c:pt idx="0" formatCode="0">
                  <c:v>93.958502847843775</c:v>
                </c:pt>
                <c:pt idx="1">
                  <c:v>2</c:v>
                </c:pt>
                <c:pt idx="2">
                  <c:v>200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5F23-4062-BF64-8388C4885E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40"/>
      </c:pieChart>
    </c:plotArea>
    <c:plotVisOnly val="1"/>
    <c:dispBlanksAs val="gap"/>
    <c:showDLblsOverMax val="0"/>
  </c:chart>
  <c:spPr>
    <a:noFill/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doughnutChart>
        <c:varyColors val="1"/>
        <c:ser>
          <c:idx val="0"/>
          <c:order val="0"/>
          <c:tx>
            <c:strRef>
              <c:f>'Gesamt-Zeitplan-Kennzahl'!$B$4</c:f>
              <c:strCache>
                <c:ptCount val="1"/>
                <c:pt idx="0">
                  <c:v>Gesamt-Zeitplan-Kennzahl</c:v>
                </c:pt>
              </c:strCache>
            </c:strRef>
          </c:tx>
          <c:spPr>
            <a:noFill/>
          </c:spPr>
          <c:dPt>
            <c:idx val="1"/>
            <c:bubble3D val="0"/>
            <c:spPr>
              <a:solidFill>
                <a:srgbClr val="C000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1-3D35-4EFD-89BC-F9168E894BC9}"/>
              </c:ext>
            </c:extLst>
          </c:dPt>
          <c:dPt>
            <c:idx val="2"/>
            <c:bubble3D val="0"/>
            <c:spPr>
              <a:solidFill>
                <a:srgbClr val="FFFF66"/>
              </a:solidFill>
            </c:spPr>
            <c:extLst>
              <c:ext xmlns:c16="http://schemas.microsoft.com/office/drawing/2014/chart" uri="{C3380CC4-5D6E-409C-BE32-E72D297353CC}">
                <c16:uniqueId val="{00000003-3D35-4EFD-89BC-F9168E894BC9}"/>
              </c:ext>
            </c:extLst>
          </c:dPt>
          <c:dPt>
            <c:idx val="3"/>
            <c:bubble3D val="0"/>
            <c:spPr>
              <a:solidFill>
                <a:srgbClr val="92D050"/>
              </a:solidFill>
            </c:spPr>
            <c:extLst>
              <c:ext xmlns:c16="http://schemas.microsoft.com/office/drawing/2014/chart" uri="{C3380CC4-5D6E-409C-BE32-E72D297353CC}">
                <c16:uniqueId val="{00000005-3D35-4EFD-89BC-F9168E894BC9}"/>
              </c:ext>
            </c:extLst>
          </c:dPt>
          <c:dPt>
            <c:idx val="4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07-3D35-4EFD-89BC-F9168E894BC9}"/>
              </c:ext>
            </c:extLst>
          </c:dPt>
          <c:val>
            <c:numRef>
              <c:f>'Gesamt-Zeitplan-Kennzahl'!$D$5:$D$10</c:f>
              <c:numCache>
                <c:formatCode>General</c:formatCode>
                <c:ptCount val="6"/>
                <c:pt idx="0">
                  <c:v>0</c:v>
                </c:pt>
                <c:pt idx="1">
                  <c:v>95</c:v>
                </c:pt>
                <c:pt idx="2">
                  <c:v>10</c:v>
                </c:pt>
                <c:pt idx="3">
                  <c:v>30</c:v>
                </c:pt>
                <c:pt idx="4">
                  <c:v>80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D35-4EFD-89BC-F9168E894B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40"/>
        <c:holeSize val="50"/>
      </c:doughnutChart>
      <c:pieChart>
        <c:varyColors val="1"/>
        <c:ser>
          <c:idx val="1"/>
          <c:order val="1"/>
          <c:tx>
            <c:strRef>
              <c:f>'Gesamt-Zeitplan-Kennzahl'!$F$4</c:f>
              <c:strCache>
                <c:ptCount val="1"/>
                <c:pt idx="0">
                  <c:v>Zeiger</c:v>
                </c:pt>
              </c:strCache>
            </c:strRef>
          </c:tx>
          <c:spPr>
            <a:noFill/>
          </c:spPr>
          <c:explosion val="25"/>
          <c:dPt>
            <c:idx val="1"/>
            <c:bubble3D val="0"/>
            <c:spPr>
              <a:solidFill>
                <a:schemeClr val="tx1"/>
              </a:solidFill>
            </c:spPr>
            <c:extLst>
              <c:ext xmlns:c16="http://schemas.microsoft.com/office/drawing/2014/chart" uri="{C3380CC4-5D6E-409C-BE32-E72D297353CC}">
                <c16:uniqueId val="{0000000A-3D35-4EFD-89BC-F9168E894BC9}"/>
              </c:ext>
            </c:extLst>
          </c:dPt>
          <c:dLbls>
            <c:dLbl>
              <c:idx val="1"/>
              <c:layout>
                <c:manualLayout>
                  <c:x val="-4.2620651787824365E-3"/>
                  <c:y val="1.6666302128900554E-2"/>
                </c:manualLayout>
              </c:layout>
              <c:tx>
                <c:strRef>
                  <c:f>'Gesamt-Zeitplan-Kennzahl'!$G$5</c:f>
                  <c:strCache>
                    <c:ptCount val="1"/>
                    <c:pt idx="0">
                      <c:v>107</c:v>
                    </c:pt>
                  </c:strCache>
                </c:strRef>
              </c:tx>
              <c:numFmt formatCode="General" sourceLinked="0"/>
              <c:spPr/>
              <c:txPr>
                <a:bodyPr/>
                <a:lstStyle/>
                <a:p>
                  <a:pPr>
                    <a:defRPr sz="1400"/>
                  </a:pPr>
                  <a:endParaRPr lang="de-DE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>
                    <c15:dlblFTEntry>
                      <c15:txfldGUID>{9CE49EFF-75F1-4770-9982-9C95EE0A46F1}</c15:txfldGUID>
                      <c15:f>'Gesamt-Zeitplan-Kennzahl'!$G$5</c15:f>
                      <c15:dlblFieldTableCache>
                        <c:ptCount val="1"/>
                        <c:pt idx="0">
                          <c:v>107</c:v>
                        </c:pt>
                      </c15:dlblFieldTableCache>
                    </c15:dlblFTEntry>
                  </c15:dlblFieldTable>
                  <c15:showDataLabelsRange val="0"/>
                </c:ext>
                <c:ext xmlns:c16="http://schemas.microsoft.com/office/drawing/2014/chart" uri="{C3380CC4-5D6E-409C-BE32-E72D297353CC}">
                  <c16:uniqueId val="{0000000A-3D35-4EFD-89BC-F9168E894BC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400"/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/>
            </c:extLst>
          </c:dLbls>
          <c:val>
            <c:numRef>
              <c:f>'Gesamt-Zeitplan-Kennzahl'!$G$5:$G$7</c:f>
              <c:numCache>
                <c:formatCode>General</c:formatCode>
                <c:ptCount val="3"/>
                <c:pt idx="0" formatCode="0">
                  <c:v>107.0203892493049</c:v>
                </c:pt>
                <c:pt idx="1">
                  <c:v>2</c:v>
                </c:pt>
                <c:pt idx="2">
                  <c:v>200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3D35-4EFD-89BC-F9168E894B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40"/>
      </c:pieChart>
    </c:plotArea>
    <c:plotVisOnly val="1"/>
    <c:dispBlanksAs val="gap"/>
    <c:showDLblsOverMax val="0"/>
  </c:chart>
  <c:spPr>
    <a:noFill/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doughnutChart>
        <c:varyColors val="1"/>
        <c:ser>
          <c:idx val="0"/>
          <c:order val="0"/>
          <c:tx>
            <c:strRef>
              <c:f>'Gesamt-Kostenplan-Kennzahl'!$B$4</c:f>
              <c:strCache>
                <c:ptCount val="1"/>
                <c:pt idx="0">
                  <c:v>Gesamt-Kostenplan-Kennzahl</c:v>
                </c:pt>
              </c:strCache>
            </c:strRef>
          </c:tx>
          <c:spPr>
            <a:noFill/>
          </c:spPr>
          <c:dPt>
            <c:idx val="1"/>
            <c:bubble3D val="0"/>
            <c:spPr>
              <a:solidFill>
                <a:srgbClr val="00B05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1-C321-4C2D-9119-A71611E2373E}"/>
              </c:ext>
            </c:extLst>
          </c:dPt>
          <c:dPt>
            <c:idx val="2"/>
            <c:bubble3D val="0"/>
            <c:spPr>
              <a:solidFill>
                <a:srgbClr val="FFFF66"/>
              </a:solidFill>
            </c:spPr>
            <c:extLst>
              <c:ext xmlns:c16="http://schemas.microsoft.com/office/drawing/2014/chart" uri="{C3380CC4-5D6E-409C-BE32-E72D297353CC}">
                <c16:uniqueId val="{00000003-C321-4C2D-9119-A71611E2373E}"/>
              </c:ext>
            </c:extLst>
          </c:dPt>
          <c:dPt>
            <c:idx val="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5-C321-4C2D-9119-A71611E2373E}"/>
              </c:ext>
            </c:extLst>
          </c:dPt>
          <c:dPt>
            <c:idx val="4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7-C321-4C2D-9119-A71611E2373E}"/>
              </c:ext>
            </c:extLst>
          </c:dPt>
          <c:val>
            <c:numRef>
              <c:f>'Gesamt-Kostenplan-Kennzahl'!$D$5:$D$10</c:f>
              <c:numCache>
                <c:formatCode>General</c:formatCode>
                <c:ptCount val="6"/>
                <c:pt idx="0">
                  <c:v>0</c:v>
                </c:pt>
                <c:pt idx="1">
                  <c:v>88</c:v>
                </c:pt>
                <c:pt idx="2">
                  <c:v>10</c:v>
                </c:pt>
                <c:pt idx="3">
                  <c:v>20</c:v>
                </c:pt>
                <c:pt idx="4">
                  <c:v>60</c:v>
                </c:pt>
                <c:pt idx="5">
                  <c:v>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321-4C2D-9119-A71611E237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40"/>
        <c:holeSize val="50"/>
      </c:doughnutChart>
      <c:pieChart>
        <c:varyColors val="1"/>
        <c:ser>
          <c:idx val="1"/>
          <c:order val="1"/>
          <c:tx>
            <c:strRef>
              <c:f>'Gesamt-Kostenplan-Kennzahl'!$F$4</c:f>
              <c:strCache>
                <c:ptCount val="1"/>
                <c:pt idx="0">
                  <c:v>Zeiger</c:v>
                </c:pt>
              </c:strCache>
            </c:strRef>
          </c:tx>
          <c:spPr>
            <a:noFill/>
          </c:spPr>
          <c:explosion val="25"/>
          <c:dPt>
            <c:idx val="1"/>
            <c:bubble3D val="0"/>
            <c:spPr>
              <a:solidFill>
                <a:schemeClr val="tx1"/>
              </a:solidFill>
            </c:spPr>
            <c:extLst>
              <c:ext xmlns:c16="http://schemas.microsoft.com/office/drawing/2014/chart" uri="{C3380CC4-5D6E-409C-BE32-E72D297353CC}">
                <c16:uniqueId val="{0000000A-C321-4C2D-9119-A71611E2373E}"/>
              </c:ext>
            </c:extLst>
          </c:dPt>
          <c:dLbls>
            <c:dLbl>
              <c:idx val="1"/>
              <c:layout>
                <c:manualLayout>
                  <c:x val="-4.2620651787824365E-3"/>
                  <c:y val="1.6666302128900554E-2"/>
                </c:manualLayout>
              </c:layout>
              <c:tx>
                <c:strRef>
                  <c:f>'Gesamt-Kostenplan-Kennzahl'!$G$5</c:f>
                  <c:strCache>
                    <c:ptCount val="1"/>
                    <c:pt idx="0">
                      <c:v>114</c:v>
                    </c:pt>
                  </c:strCache>
                </c:strRef>
              </c:tx>
              <c:numFmt formatCode="General" sourceLinked="0"/>
              <c:spPr/>
              <c:txPr>
                <a:bodyPr/>
                <a:lstStyle/>
                <a:p>
                  <a:pPr>
                    <a:defRPr sz="1400"/>
                  </a:pPr>
                  <a:endParaRPr lang="de-DE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>
                    <c15:dlblFTEntry>
                      <c15:txfldGUID>{CB7862E3-EB69-4153-9713-5EEFC8DD14CB}</c15:txfldGUID>
                      <c15:f>'Gesamt-Kostenplan-Kennzahl'!$G$5</c15:f>
                      <c15:dlblFieldTableCache>
                        <c:ptCount val="1"/>
                        <c:pt idx="0">
                          <c:v>114</c:v>
                        </c:pt>
                      </c15:dlblFieldTableCache>
                    </c15:dlblFTEntry>
                  </c15:dlblFieldTable>
                  <c15:showDataLabelsRange val="0"/>
                </c:ext>
                <c:ext xmlns:c16="http://schemas.microsoft.com/office/drawing/2014/chart" uri="{C3380CC4-5D6E-409C-BE32-E72D297353CC}">
                  <c16:uniqueId val="{0000000A-C321-4C2D-9119-A71611E2373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400"/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/>
            </c:extLst>
          </c:dLbls>
          <c:val>
            <c:numRef>
              <c:f>'Gesamt-Kostenplan-Kennzahl'!$G$5:$G$7</c:f>
              <c:numCache>
                <c:formatCode>General</c:formatCode>
                <c:ptCount val="3"/>
                <c:pt idx="0" formatCode="0">
                  <c:v>113.90176088971269</c:v>
                </c:pt>
                <c:pt idx="1">
                  <c:v>2</c:v>
                </c:pt>
                <c:pt idx="2">
                  <c:v>200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C321-4C2D-9119-A71611E237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40"/>
      </c:pieChart>
    </c:plotArea>
    <c:plotVisOnly val="1"/>
    <c:dispBlanksAs val="gap"/>
    <c:showDLblsOverMax val="0"/>
  </c:chart>
  <c:spPr>
    <a:noFill/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447541145409236"/>
          <c:y val="0.15841665520376863"/>
          <c:w val="0.14185681767710412"/>
          <c:h val="0.75513606311084591"/>
        </c:manualLayout>
      </c:layout>
      <c:scatterChart>
        <c:scatterStyle val="lineMarker"/>
        <c:varyColors val="0"/>
        <c:ser>
          <c:idx val="1"/>
          <c:order val="0"/>
          <c:spPr>
            <a:ln w="19050">
              <a:noFill/>
            </a:ln>
          </c:spPr>
          <c:marker>
            <c:symbol val="picture"/>
            <c:spPr>
              <a:blipFill>
                <a:blip xmlns:r="http://schemas.openxmlformats.org/officeDocument/2006/relationships" r:embed="rId1"/>
                <a:stretch>
                  <a:fillRect/>
                </a:stretch>
              </a:blipFill>
              <a:ln w="25400">
                <a:noFill/>
              </a:ln>
              <a:effectLst/>
            </c:spPr>
          </c:marker>
          <c:dPt>
            <c:idx val="0"/>
            <c:marker>
              <c:spPr>
                <a:blipFill>
                  <a:blip xmlns:r="http://schemas.openxmlformats.org/officeDocument/2006/relationships" r:embed="rId2"/>
                  <a:stretch>
                    <a:fillRect/>
                  </a:stretch>
                </a:blipFill>
                <a:ln w="25400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0-65E9-40E3-A045-275C9C494E01}"/>
              </c:ext>
            </c:extLst>
          </c:dPt>
          <c:xVal>
            <c:numLit>
              <c:formatCode>General</c:formatCode>
              <c:ptCount val="2"/>
              <c:pt idx="0">
                <c:v>0</c:v>
              </c:pt>
              <c:pt idx="1">
                <c:v>3</c:v>
              </c:pt>
            </c:numLit>
          </c:xVal>
          <c:yVal>
            <c:numRef>
              <c:f>'Hilfstabelle FGR-Ist'!$C$4</c:f>
              <c:numCache>
                <c:formatCode>0</c:formatCode>
                <c:ptCount val="1"/>
                <c:pt idx="0">
                  <c:v>40.375874125874134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305-4F3F-A21B-CC1068DBEE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7689344"/>
        <c:axId val="957696416"/>
      </c:scatterChart>
      <c:valAx>
        <c:axId val="957689344"/>
        <c:scaling>
          <c:orientation val="minMax"/>
          <c:max val="2"/>
          <c:min val="0"/>
        </c:scaling>
        <c:delete val="1"/>
        <c:axPos val="b"/>
        <c:numFmt formatCode="General" sourceLinked="1"/>
        <c:majorTickMark val="none"/>
        <c:minorTickMark val="none"/>
        <c:tickLblPos val="nextTo"/>
        <c:crossAx val="957696416"/>
        <c:crosses val="autoZero"/>
        <c:crossBetween val="midCat"/>
      </c:valAx>
      <c:valAx>
        <c:axId val="957696416"/>
        <c:scaling>
          <c:orientation val="minMax"/>
          <c:max val="100"/>
        </c:scaling>
        <c:delete val="0"/>
        <c:axPos val="l"/>
        <c:numFmt formatCode="0" sourceLinked="1"/>
        <c:majorTickMark val="out"/>
        <c:minorTickMark val="none"/>
        <c:tickLblPos val="nextTo"/>
        <c:crossAx val="957689344"/>
        <c:crosses val="autoZero"/>
        <c:crossBetween val="midCat"/>
      </c:valAx>
      <c:spPr>
        <a:gradFill flip="none" rotWithShape="1">
          <a:gsLst>
            <a:gs pos="11000">
              <a:schemeClr val="accent1">
                <a:lumMod val="40000"/>
                <a:lumOff val="60000"/>
              </a:schemeClr>
            </a:gs>
            <a:gs pos="5000">
              <a:schemeClr val="accent1">
                <a:lumMod val="60000"/>
                <a:lumOff val="40000"/>
              </a:schemeClr>
            </a:gs>
            <a:gs pos="98000">
              <a:srgbClr val="92D050"/>
            </a:gs>
          </a:gsLst>
          <a:lin ang="16200000" scaled="1"/>
          <a:tileRect/>
        </a:gradFill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447541145409236"/>
          <c:y val="0.15841665520376863"/>
          <c:w val="0.14185681767710412"/>
          <c:h val="0.75513606311084591"/>
        </c:manualLayout>
      </c:layout>
      <c:scatterChart>
        <c:scatterStyle val="lineMarker"/>
        <c:varyColors val="0"/>
        <c:ser>
          <c:idx val="1"/>
          <c:order val="0"/>
          <c:spPr>
            <a:ln w="19050">
              <a:noFill/>
            </a:ln>
          </c:spPr>
          <c:marker>
            <c:symbol val="picture"/>
            <c:spPr>
              <a:blipFill>
                <a:blip xmlns:r="http://schemas.openxmlformats.org/officeDocument/2006/relationships" r:embed="rId1"/>
                <a:stretch>
                  <a:fillRect/>
                </a:stretch>
              </a:blipFill>
              <a:ln w="25400">
                <a:noFill/>
              </a:ln>
              <a:effectLst/>
            </c:spPr>
          </c:marker>
          <c:dPt>
            <c:idx val="0"/>
            <c:marker>
              <c:spPr>
                <a:blipFill>
                  <a:blip xmlns:r="http://schemas.openxmlformats.org/officeDocument/2006/relationships" r:embed="rId2"/>
                  <a:stretch>
                    <a:fillRect/>
                  </a:stretch>
                </a:blipFill>
                <a:ln w="25400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0-7560-4213-B60F-0B71D942BFF8}"/>
              </c:ext>
            </c:extLst>
          </c:dPt>
          <c:xVal>
            <c:numLit>
              <c:formatCode>General</c:formatCode>
              <c:ptCount val="2"/>
              <c:pt idx="0">
                <c:v>0</c:v>
              </c:pt>
              <c:pt idx="1">
                <c:v>3</c:v>
              </c:pt>
            </c:numLit>
          </c:xVal>
          <c:yVal>
            <c:numRef>
              <c:f>'Hilfstabelle FGR-Soll'!$C$4</c:f>
              <c:numCache>
                <c:formatCode>0</c:formatCode>
                <c:ptCount val="1"/>
                <c:pt idx="0">
                  <c:v>42.972027972027973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305-4F3F-A21B-CC1068DBEE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7695328"/>
        <c:axId val="957691520"/>
      </c:scatterChart>
      <c:valAx>
        <c:axId val="957695328"/>
        <c:scaling>
          <c:orientation val="minMax"/>
          <c:max val="2"/>
          <c:min val="0"/>
        </c:scaling>
        <c:delete val="1"/>
        <c:axPos val="b"/>
        <c:numFmt formatCode="General" sourceLinked="1"/>
        <c:majorTickMark val="none"/>
        <c:minorTickMark val="none"/>
        <c:tickLblPos val="nextTo"/>
        <c:crossAx val="957691520"/>
        <c:crosses val="autoZero"/>
        <c:crossBetween val="midCat"/>
      </c:valAx>
      <c:valAx>
        <c:axId val="957691520"/>
        <c:scaling>
          <c:orientation val="minMax"/>
          <c:max val="100"/>
        </c:scaling>
        <c:delete val="0"/>
        <c:axPos val="l"/>
        <c:numFmt formatCode="0" sourceLinked="1"/>
        <c:majorTickMark val="out"/>
        <c:minorTickMark val="none"/>
        <c:tickLblPos val="nextTo"/>
        <c:crossAx val="957695328"/>
        <c:crosses val="autoZero"/>
        <c:crossBetween val="midCat"/>
      </c:valAx>
      <c:spPr>
        <a:gradFill flip="none" rotWithShape="1">
          <a:gsLst>
            <a:gs pos="11000">
              <a:schemeClr val="accent1">
                <a:lumMod val="40000"/>
                <a:lumOff val="60000"/>
              </a:schemeClr>
            </a:gs>
            <a:gs pos="5000">
              <a:schemeClr val="accent1">
                <a:lumMod val="60000"/>
                <a:lumOff val="40000"/>
              </a:schemeClr>
            </a:gs>
            <a:gs pos="98000">
              <a:srgbClr val="92D050"/>
            </a:gs>
          </a:gsLst>
          <a:lin ang="16200000" scaled="1"/>
          <a:tileRect/>
        </a:gradFill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447541145409236"/>
          <c:y val="0.15841665520376863"/>
          <c:w val="0.14185681767710412"/>
          <c:h val="0.75513606311084591"/>
        </c:manualLayout>
      </c:layout>
      <c:scatterChart>
        <c:scatterStyle val="lineMarker"/>
        <c:varyColors val="0"/>
        <c:ser>
          <c:idx val="1"/>
          <c:order val="0"/>
          <c:spPr>
            <a:ln w="19050">
              <a:noFill/>
            </a:ln>
          </c:spPr>
          <c:marker>
            <c:symbol val="picture"/>
            <c:spPr>
              <a:blipFill>
                <a:blip xmlns:r="http://schemas.openxmlformats.org/officeDocument/2006/relationships" r:embed="rId1"/>
                <a:stretch>
                  <a:fillRect/>
                </a:stretch>
              </a:blipFill>
              <a:ln w="25400">
                <a:noFill/>
              </a:ln>
              <a:effectLst/>
            </c:spPr>
          </c:marker>
          <c:dPt>
            <c:idx val="0"/>
            <c:marker>
              <c:spPr>
                <a:blipFill>
                  <a:blip xmlns:r="http://schemas.openxmlformats.org/officeDocument/2006/relationships" r:embed="rId2"/>
                  <a:stretch>
                    <a:fillRect/>
                  </a:stretch>
                </a:blipFill>
                <a:ln w="25400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0-9F45-4F01-823E-19EC2E9F9985}"/>
              </c:ext>
            </c:extLst>
          </c:dPt>
          <c:xVal>
            <c:numLit>
              <c:formatCode>General</c:formatCode>
              <c:ptCount val="2"/>
              <c:pt idx="0">
                <c:v>0</c:v>
              </c:pt>
              <c:pt idx="1">
                <c:v>3</c:v>
              </c:pt>
            </c:numLit>
          </c:xVal>
          <c:yVal>
            <c:numRef>
              <c:f>'Hilfstabelle FGR-Plan'!$C$4</c:f>
              <c:numCache>
                <c:formatCode>0</c:formatCode>
                <c:ptCount val="1"/>
                <c:pt idx="0">
                  <c:v>37.727272727272727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305-4F3F-A21B-CC1068DBEE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7698048"/>
        <c:axId val="957698592"/>
      </c:scatterChart>
      <c:valAx>
        <c:axId val="957698048"/>
        <c:scaling>
          <c:orientation val="minMax"/>
          <c:max val="2"/>
          <c:min val="0"/>
        </c:scaling>
        <c:delete val="1"/>
        <c:axPos val="b"/>
        <c:numFmt formatCode="General" sourceLinked="1"/>
        <c:majorTickMark val="none"/>
        <c:minorTickMark val="none"/>
        <c:tickLblPos val="nextTo"/>
        <c:crossAx val="957698592"/>
        <c:crosses val="autoZero"/>
        <c:crossBetween val="midCat"/>
      </c:valAx>
      <c:valAx>
        <c:axId val="957698592"/>
        <c:scaling>
          <c:orientation val="minMax"/>
          <c:max val="100"/>
        </c:scaling>
        <c:delete val="0"/>
        <c:axPos val="l"/>
        <c:numFmt formatCode="0" sourceLinked="1"/>
        <c:majorTickMark val="out"/>
        <c:minorTickMark val="none"/>
        <c:tickLblPos val="nextTo"/>
        <c:crossAx val="957698048"/>
        <c:crosses val="autoZero"/>
        <c:crossBetween val="midCat"/>
      </c:valAx>
      <c:spPr>
        <a:gradFill flip="none" rotWithShape="1">
          <a:gsLst>
            <a:gs pos="11000">
              <a:schemeClr val="accent1">
                <a:lumMod val="40000"/>
                <a:lumOff val="60000"/>
              </a:schemeClr>
            </a:gs>
            <a:gs pos="5000">
              <a:schemeClr val="accent1">
                <a:lumMod val="60000"/>
                <a:lumOff val="40000"/>
              </a:schemeClr>
            </a:gs>
            <a:gs pos="98000">
              <a:srgbClr val="92D050"/>
            </a:gs>
          </a:gsLst>
          <a:lin ang="16200000" scaled="1"/>
          <a:tileRect/>
        </a:gradFill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Relationship Id="rId4" Type="http://schemas.openxmlformats.org/officeDocument/2006/relationships/chart" Target="../charts/chart7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657225</xdr:colOff>
      <xdr:row>0</xdr:row>
      <xdr:rowOff>180975</xdr:rowOff>
    </xdr:from>
    <xdr:to>
      <xdr:col>19</xdr:col>
      <xdr:colOff>569701</xdr:colOff>
      <xdr:row>40</xdr:row>
      <xdr:rowOff>103832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D723C8F3-322A-41FF-8F4B-4B4C29379F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57225" y="180975"/>
          <a:ext cx="14390476" cy="754285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742950</xdr:colOff>
      <xdr:row>8</xdr:row>
      <xdr:rowOff>1</xdr:rowOff>
    </xdr:from>
    <xdr:to>
      <xdr:col>8</xdr:col>
      <xdr:colOff>742950</xdr:colOff>
      <xdr:row>33</xdr:row>
      <xdr:rowOff>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85725</xdr:colOff>
      <xdr:row>33</xdr:row>
      <xdr:rowOff>38100</xdr:rowOff>
    </xdr:from>
    <xdr:ext cx="3125215" cy="436786"/>
    <xdr:sp macro="" textlink="">
      <xdr:nvSpPr>
        <xdr:cNvPr id="3" name="Textfeld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 txBox="1"/>
      </xdr:nvSpPr>
      <xdr:spPr>
        <a:xfrm>
          <a:off x="1885950" y="6391275"/>
          <a:ext cx="3125215" cy="436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de-DE" sz="1100" b="1" i="0" u="none" strike="noStrik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Zeitplan-Kennzahl</a:t>
          </a:r>
          <a:br>
            <a:rPr lang="de-DE" sz="1100" b="1" i="0" u="none" strike="noStrik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</a:br>
          <a:r>
            <a:rPr lang="de-DE" sz="1100" b="0" i="0" u="none" strike="noStrik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&gt;100% = zeitlich voraus, &lt;100% = zeitlich verzögert</a:t>
          </a:r>
          <a:r>
            <a:rPr lang="de-DE"/>
            <a:t> </a:t>
          </a:r>
          <a:endParaRPr lang="de-DE" sz="1100"/>
        </a:p>
      </xdr:txBody>
    </xdr:sp>
    <xdr:clientData/>
  </xdr:oneCellAnchor>
  <xdr:oneCellAnchor>
    <xdr:from>
      <xdr:col>0</xdr:col>
      <xdr:colOff>142875</xdr:colOff>
      <xdr:row>11</xdr:row>
      <xdr:rowOff>9525</xdr:rowOff>
    </xdr:from>
    <xdr:ext cx="436786" cy="3192862"/>
    <xdr:sp macro="" textlink="">
      <xdr:nvSpPr>
        <xdr:cNvPr id="4" name="Textfeld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 txBox="1"/>
      </xdr:nvSpPr>
      <xdr:spPr>
        <a:xfrm rot="16200000">
          <a:off x="-1235163" y="3549738"/>
          <a:ext cx="3192862" cy="436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de-DE" sz="1100" b="1"/>
            <a:t>Effizienz</a:t>
          </a:r>
          <a:br>
            <a:rPr lang="de-DE" sz="1100" b="1"/>
          </a:br>
          <a:r>
            <a:rPr lang="de-DE" sz="1100"/>
            <a:t>&gt;100% = wirtschaftlicher, &lt;100% unwirtschaftlicher</a:t>
          </a:r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6733</xdr:colOff>
      <xdr:row>22</xdr:row>
      <xdr:rowOff>13466</xdr:rowOff>
    </xdr:from>
    <xdr:to>
      <xdr:col>7</xdr:col>
      <xdr:colOff>330583</xdr:colOff>
      <xdr:row>48</xdr:row>
      <xdr:rowOff>146818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447262</xdr:colOff>
      <xdr:row>46</xdr:row>
      <xdr:rowOff>157370</xdr:rowOff>
    </xdr:from>
    <xdr:ext cx="1285032" cy="264560"/>
    <xdr:sp macro="" textlink="">
      <xdr:nvSpPr>
        <xdr:cNvPr id="3" name="Textfeld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SpPr txBox="1"/>
      </xdr:nvSpPr>
      <xdr:spPr>
        <a:xfrm>
          <a:off x="3437284" y="9177131"/>
          <a:ext cx="1285032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de-DE" sz="1100" b="1" i="0" u="none" strike="noStrik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Berichtszeitpunkte</a:t>
          </a:r>
          <a:endParaRPr lang="de-DE" sz="1100"/>
        </a:p>
      </xdr:txBody>
    </xdr:sp>
    <xdr:clientData/>
  </xdr:oneCellAnchor>
  <xdr:oneCellAnchor>
    <xdr:from>
      <xdr:col>0</xdr:col>
      <xdr:colOff>295192</xdr:colOff>
      <xdr:row>27</xdr:row>
      <xdr:rowOff>160352</xdr:rowOff>
    </xdr:from>
    <xdr:ext cx="264560" cy="2362378"/>
    <xdr:sp macro="" textlink="">
      <xdr:nvSpPr>
        <xdr:cNvPr id="4" name="Textfeld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SpPr txBox="1"/>
      </xdr:nvSpPr>
      <xdr:spPr>
        <a:xfrm rot="16200000">
          <a:off x="-753717" y="6419022"/>
          <a:ext cx="2362378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de-DE" sz="1100" b="1" i="0" u="none" strike="noStrik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Meilensteine über die Projektlaufzeit</a:t>
          </a:r>
          <a:endParaRPr lang="de-DE" sz="1100"/>
        </a:p>
      </xdr:txBody>
    </xdr:sp>
    <xdr:clientData/>
  </xdr:one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0.0982</cdr:x>
      <cdr:y>0.07552</cdr:y>
    </cdr:from>
    <cdr:to>
      <cdr:x>0.95845</cdr:x>
      <cdr:y>0.8859</cdr:y>
    </cdr:to>
    <cdr:cxnSp macro="">
      <cdr:nvCxnSpPr>
        <cdr:cNvPr id="4" name="Gerader Verbinder 3">
          <a:extLst xmlns:a="http://schemas.openxmlformats.org/drawingml/2006/main">
            <a:ext uri="{FF2B5EF4-FFF2-40B4-BE49-F238E27FC236}">
              <a16:creationId xmlns:a16="http://schemas.microsoft.com/office/drawing/2014/main" id="{FA7D9803-DF31-42C9-9DA2-433A279AD478}"/>
            </a:ext>
          </a:extLst>
        </cdr:cNvPr>
        <cdr:cNvCxnSpPr/>
      </cdr:nvCxnSpPr>
      <cdr:spPr>
        <a:xfrm xmlns:a="http://schemas.openxmlformats.org/drawingml/2006/main" flipV="1">
          <a:off x="663751" y="384099"/>
          <a:ext cx="5814799" cy="4121886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128587</xdr:colOff>
      <xdr:row>22</xdr:row>
      <xdr:rowOff>19049</xdr:rowOff>
    </xdr:from>
    <xdr:to>
      <xdr:col>7</xdr:col>
      <xdr:colOff>452437</xdr:colOff>
      <xdr:row>48</xdr:row>
      <xdr:rowOff>152401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723900</xdr:colOff>
      <xdr:row>47</xdr:row>
      <xdr:rowOff>9525</xdr:rowOff>
    </xdr:from>
    <xdr:ext cx="1044710" cy="264560"/>
    <xdr:sp macro="" textlink="">
      <xdr:nvSpPr>
        <xdr:cNvPr id="3" name="Textfeld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 txBox="1"/>
      </xdr:nvSpPr>
      <xdr:spPr>
        <a:xfrm>
          <a:off x="3562350" y="8391525"/>
          <a:ext cx="104471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de-DE" sz="1100" b="1" i="0" u="none" strike="noStrik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Projektlaufzeit</a:t>
          </a:r>
          <a:endParaRPr lang="de-DE" sz="1100"/>
        </a:p>
      </xdr:txBody>
    </xdr:sp>
    <xdr:clientData/>
  </xdr:oneCellAnchor>
  <xdr:oneCellAnchor>
    <xdr:from>
      <xdr:col>0</xdr:col>
      <xdr:colOff>361957</xdr:colOff>
      <xdr:row>27</xdr:row>
      <xdr:rowOff>161832</xdr:rowOff>
    </xdr:from>
    <xdr:ext cx="264560" cy="2381614"/>
    <xdr:sp macro="" textlink="">
      <xdr:nvSpPr>
        <xdr:cNvPr id="4" name="Textfeld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SpPr txBox="1"/>
      </xdr:nvSpPr>
      <xdr:spPr>
        <a:xfrm rot="16200000">
          <a:off x="-696570" y="5792359"/>
          <a:ext cx="2381614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de-DE" sz="1100" b="1" i="0" u="none" strike="noStrik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Kostenentwicklung / Kostenprognose</a:t>
          </a:r>
          <a:endParaRPr lang="de-DE" sz="1100"/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31</xdr:row>
      <xdr:rowOff>1</xdr:rowOff>
    </xdr:from>
    <xdr:to>
      <xdr:col>9</xdr:col>
      <xdr:colOff>25977</xdr:colOff>
      <xdr:row>40</xdr:row>
      <xdr:rowOff>125346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536863</xdr:colOff>
      <xdr:row>31</xdr:row>
      <xdr:rowOff>1</xdr:rowOff>
    </xdr:from>
    <xdr:to>
      <xdr:col>12</xdr:col>
      <xdr:colOff>95250</xdr:colOff>
      <xdr:row>40</xdr:row>
      <xdr:rowOff>125346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17318</xdr:colOff>
      <xdr:row>31</xdr:row>
      <xdr:rowOff>1</xdr:rowOff>
    </xdr:from>
    <xdr:to>
      <xdr:col>15</xdr:col>
      <xdr:colOff>155864</xdr:colOff>
      <xdr:row>40</xdr:row>
      <xdr:rowOff>125346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17318</xdr:colOff>
      <xdr:row>23</xdr:row>
      <xdr:rowOff>8659</xdr:rowOff>
    </xdr:from>
    <xdr:to>
      <xdr:col>17</xdr:col>
      <xdr:colOff>548520</xdr:colOff>
      <xdr:row>34</xdr:row>
      <xdr:rowOff>73937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222250</xdr:colOff>
      <xdr:row>3</xdr:row>
      <xdr:rowOff>127000</xdr:rowOff>
    </xdr:from>
    <xdr:to>
      <xdr:col>12</xdr:col>
      <xdr:colOff>63500</xdr:colOff>
      <xdr:row>16</xdr:row>
      <xdr:rowOff>26806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492125</xdr:colOff>
      <xdr:row>2</xdr:row>
      <xdr:rowOff>103188</xdr:rowOff>
    </xdr:from>
    <xdr:to>
      <xdr:col>11</xdr:col>
      <xdr:colOff>333375</xdr:colOff>
      <xdr:row>15</xdr:row>
      <xdr:rowOff>2994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79375</xdr:colOff>
      <xdr:row>3</xdr:row>
      <xdr:rowOff>190500</xdr:rowOff>
    </xdr:from>
    <xdr:to>
      <xdr:col>11</xdr:col>
      <xdr:colOff>531813</xdr:colOff>
      <xdr:row>16</xdr:row>
      <xdr:rowOff>90306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106241</xdr:colOff>
      <xdr:row>4</xdr:row>
      <xdr:rowOff>124557</xdr:rowOff>
    </xdr:from>
    <xdr:to>
      <xdr:col>3</xdr:col>
      <xdr:colOff>630116</xdr:colOff>
      <xdr:row>16</xdr:row>
      <xdr:rowOff>51289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106241</xdr:colOff>
      <xdr:row>4</xdr:row>
      <xdr:rowOff>124557</xdr:rowOff>
    </xdr:from>
    <xdr:to>
      <xdr:col>3</xdr:col>
      <xdr:colOff>630116</xdr:colOff>
      <xdr:row>16</xdr:row>
      <xdr:rowOff>51289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106241</xdr:colOff>
      <xdr:row>4</xdr:row>
      <xdr:rowOff>124557</xdr:rowOff>
    </xdr:from>
    <xdr:to>
      <xdr:col>3</xdr:col>
      <xdr:colOff>630116</xdr:colOff>
      <xdr:row>16</xdr:row>
      <xdr:rowOff>51289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elle32" displayName="Tabelle32" ref="B10:F25" totalsRowShown="0">
  <autoFilter ref="B10:F25" xr:uid="{00000000-0009-0000-0100-000001000000}"/>
  <tableColumns count="5">
    <tableColumn id="1" xr3:uid="{00000000-0010-0000-0000-000001000000}" name="Version" dataDxfId="142"/>
    <tableColumn id="2" xr3:uid="{00000000-0010-0000-0000-000002000000}" name="Datum" dataDxfId="141"/>
    <tableColumn id="3" xr3:uid="{00000000-0010-0000-0000-000003000000}" name="Name" dataDxfId="140"/>
    <tableColumn id="4" xr3:uid="{00000000-0010-0000-0000-000004000000}" name="Änderung" dataDxfId="139"/>
    <tableColumn id="5" xr3:uid="{00000000-0010-0000-0000-000005000000}" name="Status" dataDxfId="138"/>
  </tableColumns>
  <tableStyleInfo name="TableStyleLight9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01000000}" name="Tabelle5" displayName="Tabelle5" ref="B8:I21" totalsRowShown="0" dataDxfId="137">
  <autoFilter ref="B8:I21" xr:uid="{00000000-0009-0000-0100-000005000000}"/>
  <tableColumns count="8">
    <tableColumn id="1" xr3:uid="{00000000-0010-0000-0100-000001000000}" name="Berichtszeitpunkt" dataDxfId="136"/>
    <tableColumn id="4" xr3:uid="{00000000-0010-0000-0100-000004000000}" name="Datum" dataDxfId="135"/>
    <tableColumn id="2" xr3:uid="{00000000-0010-0000-0100-000002000000}" name="Meilenstein 1" dataDxfId="134"/>
    <tableColumn id="3" xr3:uid="{00000000-0010-0000-0100-000003000000}" name="Meilenstein 2" dataDxfId="133"/>
    <tableColumn id="5" xr3:uid="{00000000-0010-0000-0100-000005000000}" name="Meilenstein 3" dataDxfId="132"/>
    <tableColumn id="9" xr3:uid="{00000000-0010-0000-0100-000009000000}" name="Meilenstein 4" dataDxfId="131"/>
    <tableColumn id="6" xr3:uid="{00000000-0010-0000-0100-000006000000}" name="Meilenstein 5" dataDxfId="130"/>
    <tableColumn id="7" xr3:uid="{00000000-0010-0000-0100-000007000000}" name="Meilenstein 6" dataDxfId="129"/>
  </tableColumns>
  <tableStyleInfo name="TableStyleLight9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00000000-000C-0000-FFFF-FFFF02000000}" name="Tabelle59" displayName="Tabelle59" ref="B8:H21" totalsRowShown="0" dataDxfId="128">
  <autoFilter ref="B8:H21" xr:uid="{00000000-0009-0000-0100-000008000000}"/>
  <tableColumns count="7">
    <tableColumn id="1" xr3:uid="{00000000-0010-0000-0200-000001000000}" name="Tabelle" dataDxfId="127"/>
    <tableColumn id="4" xr3:uid="{00000000-0010-0000-0200-000004000000}" name="Datum" dataDxfId="126"/>
    <tableColumn id="2" xr3:uid="{00000000-0010-0000-0200-000002000000}" name="Plankosten_x000a_PKG" dataDxfId="125"/>
    <tableColumn id="3" xr3:uid="{00000000-0010-0000-0200-000003000000}" name="IST-Kosten_x000a_aktuell" dataDxfId="124"/>
    <tableColumn id="5" xr3:uid="{00000000-0010-0000-0200-000005000000}" name="Fertigstellungs-wert_x000a_aktuell" dataDxfId="123"/>
    <tableColumn id="9" xr3:uid="{00000000-0010-0000-0200-000009000000}" name="Schätzwert der Gesamtkosten_x000a_linear" dataDxfId="122"/>
    <tableColumn id="11" xr3:uid="{00000000-0010-0000-0200-00000B000000}" name="Schätzwert der Gesamtkosten_x000a_additiv" dataDxfId="121">
      <calculatedColumnFormula>tblProgrammstatus1[[#Totals],[SGKadd]]</calculatedColumnFormula>
    </tableColumn>
  </tableColumns>
  <tableStyleInfo name="TableStyleLight9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3000000}" name="tblProgrammstatus3" displayName="tblProgrammstatus3" ref="B11:S22" totalsRowCount="1" headerRowDxfId="120" totalsRowDxfId="117" headerRowBorderDxfId="119" tableBorderDxfId="118" totalsRowBorderDxfId="116">
  <autoFilter ref="B11:S21" xr:uid="{00000000-0009-0000-0100-000002000000}"/>
  <tableColumns count="18">
    <tableColumn id="1" xr3:uid="{00000000-0010-0000-0300-000001000000}" name="Programm" totalsRowLabel="Ergebnis" dataDxfId="115" totalsRowDxfId="114"/>
    <tableColumn id="2" xr3:uid="{00000000-0010-0000-0300-000002000000}" name="PGK" totalsRowFunction="sum" dataDxfId="113" totalsRowDxfId="112"/>
    <tableColumn id="3" xr3:uid="{00000000-0010-0000-0300-000003000000}" name="PK" totalsRowFunction="sum" dataDxfId="111" totalsRowDxfId="110"/>
    <tableColumn id="4" xr3:uid="{00000000-0010-0000-0300-000004000000}" name="AIK" totalsRowFunction="sum" dataDxfId="109" totalsRowDxfId="108"/>
    <tableColumn id="5" xr3:uid="{00000000-0010-0000-0300-000005000000}" name="FGRist" totalsRowFunction="custom" totalsRowDxfId="107">
      <totalsRowFormula>tblProgrammstatus3[[#Totals],[Gesamt]]</totalsRowFormula>
    </tableColumn>
    <tableColumn id="17" xr3:uid="{00000000-0010-0000-0300-000011000000}" name="Anteil" totalsRowFunction="sum" dataDxfId="106" totalsRowDxfId="105">
      <calculatedColumnFormula>tblProgrammstatus3[[#This Row],[PGK]]/tblProgrammstatus3[[#Totals],[PGK]]</calculatedColumnFormula>
    </tableColumn>
    <tableColumn id="18" xr3:uid="{00000000-0010-0000-0300-000012000000}" name="Gesamt" totalsRowFunction="sum" dataDxfId="104" totalsRowDxfId="103">
      <calculatedColumnFormula>tblProgrammstatus3[[#This Row],[Anteil]]*tblProgrammstatus3[[#This Row],[FGRist]]</calculatedColumnFormula>
    </tableColumn>
    <tableColumn id="6" xr3:uid="{00000000-0010-0000-0300-000006000000}" name="FGRplan" totalsRowFunction="custom" dataDxfId="102" totalsRowDxfId="101">
      <calculatedColumnFormula>D12/C12</calculatedColumnFormula>
      <totalsRowFormula>tblProgrammstatus3[[#Totals],[PK]]/tblProgrammstatus3[[#Totals],[PGK]]</totalsRowFormula>
    </tableColumn>
    <tableColumn id="7" xr3:uid="{00000000-0010-0000-0300-000007000000}" name="FGRsoll" totalsRowFunction="custom" dataDxfId="100" totalsRowDxfId="99">
      <calculatedColumnFormula>E12/C12</calculatedColumnFormula>
      <totalsRowFormula>tblProgrammstatus3[[#Totals],[AIK]]/tblProgrammstatus3[[#Totals],[PGK]]</totalsRowFormula>
    </tableColumn>
    <tableColumn id="8" xr3:uid="{00000000-0010-0000-0300-000008000000}" name="AFW" totalsRowFunction="sum" dataDxfId="98" totalsRowDxfId="97">
      <calculatedColumnFormula>C12*F12</calculatedColumnFormula>
    </tableColumn>
    <tableColumn id="9" xr3:uid="{00000000-0010-0000-0300-000009000000}" name="ZK" totalsRowFunction="custom" dataDxfId="96" totalsRowDxfId="95">
      <calculatedColumnFormula>K12/D12</calculatedColumnFormula>
      <totalsRowFormula>tblProgrammstatus3[[#Totals],[AFW]]/tblProgrammstatus3[[#Totals],[PK]]</totalsRowFormula>
    </tableColumn>
    <tableColumn id="10" xr3:uid="{00000000-0010-0000-0300-00000A000000}" name="EF" totalsRowFunction="custom" dataDxfId="94" totalsRowDxfId="93">
      <calculatedColumnFormula>K12/E12</calculatedColumnFormula>
      <totalsRowFormula>tblProgrammstatus3[[#Totals],[AFW]]/tblProgrammstatus3[[#Totals],[AIK]]</totalsRowFormula>
    </tableColumn>
    <tableColumn id="11" xr3:uid="{00000000-0010-0000-0300-00000B000000}" name="KK" totalsRowFunction="custom" dataDxfId="92" totalsRowDxfId="91">
      <calculatedColumnFormula>E12/D12</calculatedColumnFormula>
      <totalsRowFormula>tblProgrammstatus3[[#Totals],[AIK]]/tblProgrammstatus3[[#Totals],[PK]]</totalsRowFormula>
    </tableColumn>
    <tableColumn id="12" xr3:uid="{00000000-0010-0000-0300-00000C000000}" name="PA" totalsRowFunction="sum" dataDxfId="90" totalsRowDxfId="89">
      <calculatedColumnFormula>K12-D12</calculatedColumnFormula>
    </tableColumn>
    <tableColumn id="13" xr3:uid="{00000000-0010-0000-0300-00000D000000}" name="KA" totalsRowFunction="sum" dataDxfId="88" totalsRowDxfId="87">
      <calculatedColumnFormula>K12-E12</calculatedColumnFormula>
    </tableColumn>
    <tableColumn id="14" xr3:uid="{00000000-0010-0000-0300-00000E000000}" name="GKA" totalsRowFunction="sum" dataDxfId="86" totalsRowDxfId="85">
      <calculatedColumnFormula>C12-((R12+S12)/2)</calculatedColumnFormula>
    </tableColumn>
    <tableColumn id="15" xr3:uid="{00000000-0010-0000-0300-00000F000000}" name="SGKlin" totalsRowFunction="custom" dataDxfId="84" totalsRowDxfId="83">
      <calculatedColumnFormula>C12*E12/K12</calculatedColumnFormula>
      <totalsRowFormula>tblProgrammstatus3[[#Totals],[PGK]]*tblProgrammstatus3[[#Totals],[AIK]]/tblProgrammstatus3[[#Totals],[AFW]]</totalsRowFormula>
    </tableColumn>
    <tableColumn id="16" xr3:uid="{00000000-0010-0000-0300-000010000000}" name="SGKadd" totalsRowFunction="custom" dataDxfId="82" totalsRowDxfId="81">
      <calculatedColumnFormula>C12+E12-K12</calculatedColumnFormula>
      <totalsRowFormula>tblProgrammstatus3[[#Totals],[PGK]]+tblProgrammstatus3[[#Totals],[AIK]]-tblProgrammstatus3[[#Totals],[AFW]]</totalsRowFormula>
    </tableColumn>
  </tableColumns>
  <tableStyleInfo name="TableStyleLight9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0000000-000C-0000-FFFF-FFFF04000000}" name="tblProgrammstatus2" displayName="tblProgrammstatus2" ref="B11:S22" totalsRowCount="1" headerRowDxfId="80" totalsRowDxfId="77" headerRowBorderDxfId="79" tableBorderDxfId="78" totalsRowBorderDxfId="76">
  <autoFilter ref="B11:S21" xr:uid="{00000000-0009-0000-0100-000006000000}"/>
  <tableColumns count="18">
    <tableColumn id="1" xr3:uid="{00000000-0010-0000-0400-000001000000}" name="Programm" totalsRowLabel="Ergebnis" dataDxfId="75" totalsRowDxfId="74"/>
    <tableColumn id="2" xr3:uid="{00000000-0010-0000-0400-000002000000}" name="PGK" totalsRowFunction="sum" dataDxfId="73" totalsRowDxfId="72"/>
    <tableColumn id="3" xr3:uid="{00000000-0010-0000-0400-000003000000}" name="PK" totalsRowFunction="sum" dataDxfId="71" totalsRowDxfId="70"/>
    <tableColumn id="4" xr3:uid="{00000000-0010-0000-0400-000004000000}" name="AIK" totalsRowFunction="sum" dataDxfId="69" totalsRowDxfId="68"/>
    <tableColumn id="5" xr3:uid="{00000000-0010-0000-0400-000005000000}" name="FGRist" totalsRowFunction="custom" totalsRowDxfId="67">
      <totalsRowFormula>tblProgrammstatus2[[#Totals],[Gesamt]]</totalsRowFormula>
    </tableColumn>
    <tableColumn id="17" xr3:uid="{00000000-0010-0000-0400-000011000000}" name="Anteil" totalsRowFunction="sum" dataDxfId="66" totalsRowDxfId="65">
      <calculatedColumnFormula>tblProgrammstatus2[[#This Row],[PGK]]/tblProgrammstatus2[[#Totals],[PGK]]</calculatedColumnFormula>
    </tableColumn>
    <tableColumn id="18" xr3:uid="{00000000-0010-0000-0400-000012000000}" name="Gesamt" totalsRowFunction="sum" dataDxfId="64" totalsRowDxfId="63">
      <calculatedColumnFormula>tblProgrammstatus2[[#This Row],[Anteil]]*tblProgrammstatus2[[#This Row],[FGRist]]</calculatedColumnFormula>
    </tableColumn>
    <tableColumn id="6" xr3:uid="{00000000-0010-0000-0400-000006000000}" name="FGRplan" totalsRowFunction="custom" dataDxfId="62" totalsRowDxfId="61">
      <calculatedColumnFormula>D12/C12</calculatedColumnFormula>
      <totalsRowFormula>tblProgrammstatus2[[#Totals],[PK]]/tblProgrammstatus2[[#Totals],[PGK]]</totalsRowFormula>
    </tableColumn>
    <tableColumn id="7" xr3:uid="{00000000-0010-0000-0400-000007000000}" name="FGRsoll" totalsRowFunction="custom" dataDxfId="60" totalsRowDxfId="59">
      <calculatedColumnFormula>E12/C12</calculatedColumnFormula>
      <totalsRowFormula>tblProgrammstatus2[[#Totals],[AIK]]/tblProgrammstatus2[[#Totals],[PGK]]</totalsRowFormula>
    </tableColumn>
    <tableColumn id="8" xr3:uid="{00000000-0010-0000-0400-000008000000}" name="AFW" totalsRowFunction="sum" dataDxfId="58" totalsRowDxfId="57">
      <calculatedColumnFormula>C12*F12</calculatedColumnFormula>
    </tableColumn>
    <tableColumn id="9" xr3:uid="{00000000-0010-0000-0400-000009000000}" name="ZK" totalsRowFunction="custom" dataDxfId="56" totalsRowDxfId="55">
      <calculatedColumnFormula>K12/D12</calculatedColumnFormula>
      <totalsRowFormula>tblProgrammstatus2[[#Totals],[AFW]]/tblProgrammstatus2[[#Totals],[PK]]</totalsRowFormula>
    </tableColumn>
    <tableColumn id="10" xr3:uid="{00000000-0010-0000-0400-00000A000000}" name="EF" totalsRowFunction="custom" dataDxfId="54" totalsRowDxfId="53">
      <calculatedColumnFormula>K12/E12</calculatedColumnFormula>
      <totalsRowFormula>tblProgrammstatus2[[#Totals],[AFW]]/tblProgrammstatus2[[#Totals],[AIK]]</totalsRowFormula>
    </tableColumn>
    <tableColumn id="11" xr3:uid="{00000000-0010-0000-0400-00000B000000}" name="KK" totalsRowFunction="custom" dataDxfId="52" totalsRowDxfId="51">
      <calculatedColumnFormula>E12/D12</calculatedColumnFormula>
      <totalsRowFormula>tblProgrammstatus2[[#Totals],[AIK]]/tblProgrammstatus2[[#Totals],[PK]]</totalsRowFormula>
    </tableColumn>
    <tableColumn id="12" xr3:uid="{00000000-0010-0000-0400-00000C000000}" name="PA" totalsRowFunction="sum" dataDxfId="50" totalsRowDxfId="49">
      <calculatedColumnFormula>K12-D12</calculatedColumnFormula>
    </tableColumn>
    <tableColumn id="13" xr3:uid="{00000000-0010-0000-0400-00000D000000}" name="KA" totalsRowFunction="sum" dataDxfId="48" totalsRowDxfId="47">
      <calculatedColumnFormula>K12-E12</calculatedColumnFormula>
    </tableColumn>
    <tableColumn id="14" xr3:uid="{00000000-0010-0000-0400-00000E000000}" name="GKA" totalsRowFunction="sum" dataDxfId="46" totalsRowDxfId="45">
      <calculatedColumnFormula>C12-((R12+S12)/2)</calculatedColumnFormula>
    </tableColumn>
    <tableColumn id="15" xr3:uid="{00000000-0010-0000-0400-00000F000000}" name="SGKlin" totalsRowFunction="custom" dataDxfId="44" totalsRowDxfId="43">
      <calculatedColumnFormula>C12*E12/K12</calculatedColumnFormula>
      <totalsRowFormula>tblProgrammstatus2[[#Totals],[PGK]]*tblProgrammstatus2[[#Totals],[AIK]]/tblProgrammstatus2[[#Totals],[AFW]]</totalsRowFormula>
    </tableColumn>
    <tableColumn id="16" xr3:uid="{00000000-0010-0000-0400-000010000000}" name="SGKadd" totalsRowFunction="custom" dataDxfId="42" totalsRowDxfId="41">
      <calculatedColumnFormula>C12+E12-K12</calculatedColumnFormula>
      <totalsRowFormula>tblProgrammstatus2[[#Totals],[PGK]]+tblProgrammstatus2[[#Totals],[AIK]]-tblProgrammstatus2[[#Totals],[AFW]]</totalsRowFormula>
    </tableColumn>
  </tableColumns>
  <tableStyleInfo name="TableStyleLight9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5000000}" name="tblProgrammstatus1" displayName="tblProgrammstatus1" ref="B11:S22" totalsRowCount="1" headerRowDxfId="40" totalsRowDxfId="37" headerRowBorderDxfId="39" tableBorderDxfId="38" totalsRowBorderDxfId="36">
  <autoFilter ref="B11:S21" xr:uid="{00000000-0009-0000-0100-000004000000}"/>
  <tableColumns count="18">
    <tableColumn id="1" xr3:uid="{00000000-0010-0000-0500-000001000000}" name="Programm" totalsRowLabel="Ergebnis" dataDxfId="35" totalsRowDxfId="34"/>
    <tableColumn id="2" xr3:uid="{00000000-0010-0000-0500-000002000000}" name="PGK" totalsRowFunction="sum" dataDxfId="33" totalsRowDxfId="32"/>
    <tableColumn id="3" xr3:uid="{00000000-0010-0000-0500-000003000000}" name="PK" totalsRowFunction="sum" dataDxfId="31" totalsRowDxfId="30"/>
    <tableColumn id="4" xr3:uid="{00000000-0010-0000-0500-000004000000}" name="AIK" totalsRowFunction="sum" dataDxfId="29" totalsRowDxfId="28"/>
    <tableColumn id="5" xr3:uid="{00000000-0010-0000-0500-000005000000}" name="FGRist" totalsRowFunction="custom" totalsRowDxfId="27">
      <totalsRowFormula>tblProgrammstatus1[[#Totals],[Gesamt]]</totalsRowFormula>
    </tableColumn>
    <tableColumn id="17" xr3:uid="{00000000-0010-0000-0500-000011000000}" name="Anteil" totalsRowFunction="sum" dataDxfId="26" totalsRowDxfId="25">
      <calculatedColumnFormula>tblProgrammstatus1[[#This Row],[PGK]]/tblProgrammstatus1[[#Totals],[PGK]]</calculatedColumnFormula>
    </tableColumn>
    <tableColumn id="18" xr3:uid="{00000000-0010-0000-0500-000012000000}" name="Gesamt" totalsRowFunction="sum" dataDxfId="24" totalsRowDxfId="23">
      <calculatedColumnFormula>tblProgrammstatus1[[#This Row],[Anteil]]*tblProgrammstatus1[[#This Row],[FGRist]]</calculatedColumnFormula>
    </tableColumn>
    <tableColumn id="6" xr3:uid="{00000000-0010-0000-0500-000006000000}" name="FGRplan" totalsRowFunction="custom" dataDxfId="22" totalsRowDxfId="21">
      <calculatedColumnFormula>D12/C12</calculatedColumnFormula>
      <totalsRowFormula>tblProgrammstatus1[[#Totals],[PK]]/tblProgrammstatus1[[#Totals],[PGK]]</totalsRowFormula>
    </tableColumn>
    <tableColumn id="7" xr3:uid="{00000000-0010-0000-0500-000007000000}" name="FGRsoll" totalsRowFunction="custom" dataDxfId="20" totalsRowDxfId="19">
      <calculatedColumnFormula>E12/C12</calculatedColumnFormula>
      <totalsRowFormula>tblProgrammstatus1[[#Totals],[AIK]]/tblProgrammstatus1[[#Totals],[PGK]]</totalsRowFormula>
    </tableColumn>
    <tableColumn id="8" xr3:uid="{00000000-0010-0000-0500-000008000000}" name="AFW" totalsRowFunction="sum" dataDxfId="18" totalsRowDxfId="17">
      <calculatedColumnFormula>C12*F12</calculatedColumnFormula>
    </tableColumn>
    <tableColumn id="9" xr3:uid="{00000000-0010-0000-0500-000009000000}" name="ZK" totalsRowFunction="custom" dataDxfId="16" totalsRowDxfId="15">
      <calculatedColumnFormula>K12/D12</calculatedColumnFormula>
      <totalsRowFormula>tblProgrammstatus1[[#Totals],[AFW]]/tblProgrammstatus1[[#Totals],[PK]]</totalsRowFormula>
    </tableColumn>
    <tableColumn id="10" xr3:uid="{00000000-0010-0000-0500-00000A000000}" name="EF" totalsRowFunction="custom" dataDxfId="14" totalsRowDxfId="13">
      <calculatedColumnFormula>K12/E12</calculatedColumnFormula>
      <totalsRowFormula>tblProgrammstatus1[[#Totals],[AFW]]/tblProgrammstatus1[[#Totals],[AIK]]</totalsRowFormula>
    </tableColumn>
    <tableColumn id="11" xr3:uid="{00000000-0010-0000-0500-00000B000000}" name="KK" totalsRowFunction="custom" dataDxfId="12" totalsRowDxfId="11">
      <calculatedColumnFormula>E12/D12</calculatedColumnFormula>
      <totalsRowFormula>tblProgrammstatus1[[#Totals],[AIK]]/tblProgrammstatus1[[#Totals],[PK]]</totalsRowFormula>
    </tableColumn>
    <tableColumn id="12" xr3:uid="{00000000-0010-0000-0500-00000C000000}" name="PA" totalsRowFunction="sum" dataDxfId="10" totalsRowDxfId="9">
      <calculatedColumnFormula>K12-D12</calculatedColumnFormula>
    </tableColumn>
    <tableColumn id="13" xr3:uid="{00000000-0010-0000-0500-00000D000000}" name="KA" totalsRowFunction="sum" dataDxfId="8" totalsRowDxfId="7">
      <calculatedColumnFormula>K12-E12</calculatedColumnFormula>
    </tableColumn>
    <tableColumn id="14" xr3:uid="{00000000-0010-0000-0500-00000E000000}" name="GKA" totalsRowFunction="sum" dataDxfId="6" totalsRowDxfId="5">
      <calculatedColumnFormula>C12-((R12+S12)/2)</calculatedColumnFormula>
    </tableColumn>
    <tableColumn id="15" xr3:uid="{00000000-0010-0000-0500-00000F000000}" name="SGKlin" totalsRowFunction="custom" dataDxfId="4" totalsRowDxfId="3">
      <calculatedColumnFormula>C12*E12/K12</calculatedColumnFormula>
      <totalsRowFormula>tblProgrammstatus1[[#Totals],[PGK]]*tblProgrammstatus1[[#Totals],[AIK]]/tblProgrammstatus1[[#Totals],[AFW]]</totalsRowFormula>
    </tableColumn>
    <tableColumn id="16" xr3:uid="{00000000-0010-0000-0500-000010000000}" name="SGKadd" totalsRowFunction="custom" dataDxfId="2" totalsRowDxfId="1">
      <calculatedColumnFormula>C12+E12-K12</calculatedColumnFormula>
      <totalsRowFormula>tblProgrammstatus1[[#Totals],[PGK]]+tblProgrammstatus1[[#Totals],[AIK]]-tblProgrammstatus1[[#Totals],[AFW]]</totalsRowFormula>
    </tableColumn>
  </tableColumns>
  <tableStyleInfo name="TableStyleLight9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6000000}" name="Tabelle3" displayName="Tabelle3" ref="A1:F21" totalsRowShown="0">
  <autoFilter ref="A1:F21" xr:uid="{00000000-0009-0000-0100-000003000000}"/>
  <tableColumns count="6">
    <tableColumn id="1" xr3:uid="{00000000-0010-0000-0600-000001000000}" name="Position"/>
    <tableColumn id="2" xr3:uid="{00000000-0010-0000-0600-000002000000}" name="Rot"/>
    <tableColumn id="3" xr3:uid="{00000000-0010-0000-0600-000003000000}" name="Orange"/>
    <tableColumn id="4" xr3:uid="{00000000-0010-0000-0600-000004000000}" name="Gelb"/>
    <tableColumn id="5" xr3:uid="{00000000-0010-0000-0600-000005000000}" name="Grün"/>
    <tableColumn id="6" xr3:uid="{00000000-0010-0000-0600-000006000000}" name="Summe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4" Type="http://schemas.openxmlformats.org/officeDocument/2006/relationships/table" Target="../tables/table2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Relationship Id="rId4" Type="http://schemas.openxmlformats.org/officeDocument/2006/relationships/table" Target="../tables/table3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Relationship Id="rId4" Type="http://schemas.openxmlformats.org/officeDocument/2006/relationships/table" Target="../tables/table4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table" Target="../tables/table5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6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7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0" tint="-4.9989318521683403E-2"/>
    <pageSetUpPr fitToPage="1"/>
  </sheetPr>
  <dimension ref="A1:G46"/>
  <sheetViews>
    <sheetView tabSelected="1" zoomScaleNormal="100" zoomScalePageLayoutView="90" workbookViewId="0">
      <selection activeCell="B3" sqref="B3"/>
    </sheetView>
  </sheetViews>
  <sheetFormatPr baseColWidth="10" defaultColWidth="9.1328125" defaultRowHeight="14.25" x14ac:dyDescent="0.45"/>
  <cols>
    <col min="1" max="1" width="3.3984375" customWidth="1"/>
    <col min="2" max="2" width="8" customWidth="1"/>
    <col min="3" max="3" width="25.59765625" style="24" customWidth="1"/>
    <col min="4" max="4" width="9.73046875" customWidth="1"/>
  </cols>
  <sheetData>
    <row r="1" spans="1:6" x14ac:dyDescent="0.45">
      <c r="A1" t="s">
        <v>202</v>
      </c>
    </row>
    <row r="2" spans="1:6" ht="18" x14ac:dyDescent="0.55000000000000004">
      <c r="B2" s="40" t="s">
        <v>60</v>
      </c>
      <c r="D2" s="40" t="s">
        <v>124</v>
      </c>
    </row>
    <row r="3" spans="1:6" ht="18" x14ac:dyDescent="0.55000000000000004">
      <c r="B3" s="40"/>
      <c r="D3" s="40"/>
    </row>
    <row r="5" spans="1:6" ht="18" x14ac:dyDescent="0.55000000000000004">
      <c r="B5" s="40" t="s">
        <v>61</v>
      </c>
    </row>
    <row r="6" spans="1:6" x14ac:dyDescent="0.45">
      <c r="C6" s="24" t="s">
        <v>62</v>
      </c>
      <c r="F6" t="s">
        <v>126</v>
      </c>
    </row>
    <row r="7" spans="1:6" x14ac:dyDescent="0.45">
      <c r="F7" t="s">
        <v>127</v>
      </c>
    </row>
    <row r="8" spans="1:6" x14ac:dyDescent="0.45">
      <c r="F8" t="s">
        <v>128</v>
      </c>
    </row>
    <row r="9" spans="1:6" x14ac:dyDescent="0.45">
      <c r="C9" t="s">
        <v>65</v>
      </c>
      <c r="F9" t="s">
        <v>66</v>
      </c>
    </row>
    <row r="10" spans="1:6" x14ac:dyDescent="0.45">
      <c r="C10" t="s">
        <v>63</v>
      </c>
      <c r="F10" t="s">
        <v>64</v>
      </c>
    </row>
    <row r="11" spans="1:6" x14ac:dyDescent="0.45">
      <c r="C11" t="s">
        <v>125</v>
      </c>
      <c r="F11" t="s">
        <v>129</v>
      </c>
    </row>
    <row r="12" spans="1:6" x14ac:dyDescent="0.45">
      <c r="C12"/>
      <c r="F12" t="s">
        <v>130</v>
      </c>
    </row>
    <row r="13" spans="1:6" s="66" customFormat="1" x14ac:dyDescent="0.45">
      <c r="C13" s="88" t="s">
        <v>67</v>
      </c>
      <c r="F13" s="88" t="s">
        <v>68</v>
      </c>
    </row>
    <row r="14" spans="1:6" s="66" customFormat="1" x14ac:dyDescent="0.45">
      <c r="C14" s="88" t="s">
        <v>201</v>
      </c>
      <c r="F14" s="88" t="s">
        <v>69</v>
      </c>
    </row>
    <row r="15" spans="1:6" x14ac:dyDescent="0.45">
      <c r="C15"/>
      <c r="F15" t="s">
        <v>70</v>
      </c>
    </row>
    <row r="16" spans="1:6" x14ac:dyDescent="0.45">
      <c r="C16" t="s">
        <v>71</v>
      </c>
      <c r="F16" t="s">
        <v>72</v>
      </c>
    </row>
    <row r="17" spans="3:7" x14ac:dyDescent="0.45">
      <c r="C17" t="s">
        <v>73</v>
      </c>
      <c r="F17" t="s">
        <v>74</v>
      </c>
    </row>
    <row r="18" spans="3:7" s="66" customFormat="1" x14ac:dyDescent="0.45">
      <c r="C18" s="88" t="s">
        <v>75</v>
      </c>
      <c r="D18" s="88"/>
      <c r="E18" s="88"/>
      <c r="F18" s="88" t="s">
        <v>76</v>
      </c>
      <c r="G18" s="88"/>
    </row>
    <row r="19" spans="3:7" s="66" customFormat="1" x14ac:dyDescent="0.45">
      <c r="C19" s="88" t="s">
        <v>77</v>
      </c>
      <c r="D19" s="88"/>
      <c r="E19" s="88"/>
      <c r="F19" s="88" t="s">
        <v>78</v>
      </c>
      <c r="G19" s="88"/>
    </row>
    <row r="20" spans="3:7" x14ac:dyDescent="0.45">
      <c r="C20" t="s">
        <v>79</v>
      </c>
      <c r="F20" t="s">
        <v>80</v>
      </c>
    </row>
    <row r="21" spans="3:7" x14ac:dyDescent="0.45">
      <c r="C21" t="s">
        <v>81</v>
      </c>
      <c r="F21" t="s">
        <v>82</v>
      </c>
    </row>
    <row r="22" spans="3:7" x14ac:dyDescent="0.45">
      <c r="C22" t="s">
        <v>83</v>
      </c>
      <c r="F22" t="s">
        <v>84</v>
      </c>
    </row>
    <row r="23" spans="3:7" x14ac:dyDescent="0.45">
      <c r="C23" t="s">
        <v>197</v>
      </c>
      <c r="F23" t="s">
        <v>198</v>
      </c>
    </row>
    <row r="24" spans="3:7" x14ac:dyDescent="0.45">
      <c r="C24" t="s">
        <v>196</v>
      </c>
      <c r="F24" t="s">
        <v>199</v>
      </c>
    </row>
    <row r="25" spans="3:7" x14ac:dyDescent="0.45">
      <c r="C25" t="s">
        <v>195</v>
      </c>
      <c r="F25" t="s">
        <v>200</v>
      </c>
    </row>
    <row r="26" spans="3:7" x14ac:dyDescent="0.45">
      <c r="C26"/>
    </row>
    <row r="27" spans="3:7" ht="18" x14ac:dyDescent="0.55000000000000004">
      <c r="C27" s="40" t="s">
        <v>85</v>
      </c>
    </row>
    <row r="28" spans="3:7" x14ac:dyDescent="0.45">
      <c r="C28"/>
      <c r="D28" s="41" t="s">
        <v>86</v>
      </c>
      <c r="E28" s="41"/>
      <c r="F28" t="s">
        <v>87</v>
      </c>
    </row>
    <row r="29" spans="3:7" x14ac:dyDescent="0.45">
      <c r="C29"/>
      <c r="D29" s="69" t="s">
        <v>135</v>
      </c>
      <c r="E29" s="69"/>
      <c r="F29" t="s">
        <v>136</v>
      </c>
    </row>
    <row r="30" spans="3:7" x14ac:dyDescent="0.45">
      <c r="C30"/>
      <c r="D30" s="44" t="s">
        <v>91</v>
      </c>
      <c r="E30" s="44"/>
      <c r="F30" t="s">
        <v>92</v>
      </c>
    </row>
    <row r="31" spans="3:7" x14ac:dyDescent="0.45">
      <c r="C31"/>
      <c r="D31" s="42" t="s">
        <v>88</v>
      </c>
      <c r="E31" s="42"/>
      <c r="F31" t="s">
        <v>137</v>
      </c>
    </row>
    <row r="32" spans="3:7" x14ac:dyDescent="0.45">
      <c r="C32"/>
      <c r="D32" s="43" t="s">
        <v>89</v>
      </c>
      <c r="E32" s="43"/>
      <c r="F32" t="s">
        <v>143</v>
      </c>
    </row>
    <row r="33" spans="2:3" x14ac:dyDescent="0.45">
      <c r="C33"/>
    </row>
    <row r="34" spans="2:3" ht="18" x14ac:dyDescent="0.55000000000000004">
      <c r="B34" s="40" t="s">
        <v>90</v>
      </c>
    </row>
    <row r="35" spans="2:3" x14ac:dyDescent="0.45">
      <c r="B35" s="24"/>
      <c r="C35" t="s">
        <v>138</v>
      </c>
    </row>
    <row r="36" spans="2:3" x14ac:dyDescent="0.45">
      <c r="B36" s="24"/>
      <c r="C36" t="s">
        <v>139</v>
      </c>
    </row>
    <row r="37" spans="2:3" x14ac:dyDescent="0.45">
      <c r="B37" s="24"/>
      <c r="C37" t="s">
        <v>140</v>
      </c>
    </row>
    <row r="38" spans="2:3" x14ac:dyDescent="0.45">
      <c r="B38" s="24"/>
      <c r="C38" t="s">
        <v>141</v>
      </c>
    </row>
    <row r="39" spans="2:3" x14ac:dyDescent="0.45">
      <c r="B39" s="24"/>
      <c r="C39" t="s">
        <v>142</v>
      </c>
    </row>
    <row r="41" spans="2:3" ht="18" x14ac:dyDescent="0.55000000000000004">
      <c r="B41" s="40" t="s">
        <v>157</v>
      </c>
      <c r="C41"/>
    </row>
    <row r="42" spans="2:3" x14ac:dyDescent="0.45">
      <c r="B42" s="24"/>
      <c r="C42" t="s">
        <v>158</v>
      </c>
    </row>
    <row r="43" spans="2:3" x14ac:dyDescent="0.45">
      <c r="B43" s="24"/>
      <c r="C43" t="s">
        <v>159</v>
      </c>
    </row>
    <row r="44" spans="2:3" x14ac:dyDescent="0.45">
      <c r="C44" t="s">
        <v>160</v>
      </c>
    </row>
    <row r="45" spans="2:3" x14ac:dyDescent="0.45">
      <c r="C45" t="s">
        <v>161</v>
      </c>
    </row>
    <row r="46" spans="2:3" x14ac:dyDescent="0.45">
      <c r="C46" t="s">
        <v>162</v>
      </c>
    </row>
  </sheetData>
  <pageMargins left="0.70866141732283472" right="0.70866141732283472" top="0.74803149606299213" bottom="0.74803149606299213" header="0.31496062992125984" footer="0.31496062992125984"/>
  <pageSetup paperSize="9" scale="49" orientation="landscape" horizontalDpi="4294967293" verticalDpi="1200" r:id="rId1"/>
  <headerFooter scaleWithDoc="0">
    <oddHeader>&amp;L&amp;G</oddHeader>
    <oddFooter>&amp;L&amp;8
Projektforum Rhein Ruhr GmbH, kj&lt;hdbfkjhadb
&amp;F / Register: &amp;A&amp;R&amp;8&amp;P/&amp;N</oddFooter>
  </headerFooter>
  <colBreaks count="1" manualBreakCount="1">
    <brk id="16" max="1048575" man="1"/>
  </colBreaks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0" tint="-4.9989318521683403E-2"/>
    <pageSetUpPr fitToPage="1"/>
  </sheetPr>
  <dimension ref="A1:F65"/>
  <sheetViews>
    <sheetView zoomScale="115" zoomScaleNormal="115" workbookViewId="0"/>
  </sheetViews>
  <sheetFormatPr baseColWidth="10" defaultColWidth="9.1328125" defaultRowHeight="14.25" x14ac:dyDescent="0.45"/>
  <cols>
    <col min="1" max="1" width="11.1328125" customWidth="1"/>
    <col min="2" max="2" width="14.59765625" customWidth="1"/>
    <col min="3" max="3" width="14.86328125" style="24" customWidth="1"/>
    <col min="4" max="4" width="22.1328125" customWidth="1"/>
    <col min="5" max="5" width="57.73046875" customWidth="1"/>
    <col min="6" max="6" width="12.265625" customWidth="1"/>
    <col min="7" max="7" width="11.1328125" customWidth="1"/>
  </cols>
  <sheetData>
    <row r="1" spans="1:6" x14ac:dyDescent="0.45">
      <c r="A1" t="s">
        <v>202</v>
      </c>
    </row>
    <row r="2" spans="1:6" ht="14.65" thickBot="1" x14ac:dyDescent="0.5"/>
    <row r="3" spans="1:6" ht="18" x14ac:dyDescent="0.55000000000000004">
      <c r="B3" s="28" t="s">
        <v>51</v>
      </c>
      <c r="C3" s="29"/>
      <c r="D3" s="30"/>
      <c r="E3" s="30"/>
      <c r="F3" s="31"/>
    </row>
    <row r="4" spans="1:6" x14ac:dyDescent="0.45">
      <c r="B4" s="32" t="s">
        <v>54</v>
      </c>
      <c r="C4" s="33"/>
      <c r="D4" s="34" t="s">
        <v>106</v>
      </c>
      <c r="E4" s="34"/>
      <c r="F4" s="35"/>
    </row>
    <row r="5" spans="1:6" x14ac:dyDescent="0.45">
      <c r="B5" s="32" t="s">
        <v>55</v>
      </c>
      <c r="C5" s="33"/>
      <c r="D5" s="34" t="s">
        <v>52</v>
      </c>
      <c r="E5" s="34"/>
      <c r="F5" s="35"/>
    </row>
    <row r="6" spans="1:6" x14ac:dyDescent="0.45">
      <c r="B6" s="32" t="s">
        <v>56</v>
      </c>
      <c r="C6" s="33"/>
      <c r="D6" s="34" t="s">
        <v>53</v>
      </c>
      <c r="E6" s="34"/>
      <c r="F6" s="35"/>
    </row>
    <row r="7" spans="1:6" ht="14.65" thickBot="1" x14ac:dyDescent="0.5">
      <c r="B7" s="36" t="s">
        <v>57</v>
      </c>
      <c r="C7" s="37"/>
      <c r="D7" s="38"/>
      <c r="E7" s="38"/>
      <c r="F7" s="39"/>
    </row>
    <row r="9" spans="1:6" ht="18" x14ac:dyDescent="0.55000000000000004">
      <c r="B9" s="40" t="s">
        <v>93</v>
      </c>
      <c r="C9"/>
    </row>
    <row r="10" spans="1:6" x14ac:dyDescent="0.45">
      <c r="B10" t="s">
        <v>94</v>
      </c>
      <c r="C10" t="s">
        <v>95</v>
      </c>
      <c r="D10" t="s">
        <v>96</v>
      </c>
      <c r="E10" t="s">
        <v>97</v>
      </c>
      <c r="F10" t="s">
        <v>98</v>
      </c>
    </row>
    <row r="11" spans="1:6" x14ac:dyDescent="0.45">
      <c r="B11" s="45" t="s">
        <v>99</v>
      </c>
      <c r="C11" s="46">
        <v>42826</v>
      </c>
      <c r="D11" t="s">
        <v>100</v>
      </c>
      <c r="E11" s="47" t="s">
        <v>101</v>
      </c>
      <c r="F11" s="48" t="s">
        <v>102</v>
      </c>
    </row>
    <row r="12" spans="1:6" x14ac:dyDescent="0.45">
      <c r="B12" s="45" t="s">
        <v>103</v>
      </c>
      <c r="C12" s="46">
        <v>42856</v>
      </c>
      <c r="D12" t="s">
        <v>100</v>
      </c>
      <c r="E12" s="47" t="s">
        <v>104</v>
      </c>
      <c r="F12" s="48" t="s">
        <v>105</v>
      </c>
    </row>
    <row r="13" spans="1:6" x14ac:dyDescent="0.45">
      <c r="B13" s="45"/>
      <c r="C13" s="46"/>
      <c r="E13" s="47"/>
      <c r="F13" s="48"/>
    </row>
    <row r="14" spans="1:6" x14ac:dyDescent="0.45">
      <c r="B14" s="45"/>
      <c r="C14" s="46"/>
      <c r="E14" s="47"/>
      <c r="F14" s="48"/>
    </row>
    <row r="15" spans="1:6" x14ac:dyDescent="0.45">
      <c r="B15" s="45"/>
      <c r="C15" s="46"/>
      <c r="E15" s="47"/>
      <c r="F15" s="48"/>
    </row>
    <row r="16" spans="1:6" ht="18" x14ac:dyDescent="0.55000000000000004">
      <c r="B16" s="49"/>
      <c r="C16" s="50"/>
      <c r="E16" s="47"/>
      <c r="F16" s="48"/>
    </row>
    <row r="17" spans="2:6" x14ac:dyDescent="0.45">
      <c r="B17" s="47"/>
      <c r="C17" s="48"/>
      <c r="E17" s="47"/>
      <c r="F17" s="48"/>
    </row>
    <row r="18" spans="2:6" x14ac:dyDescent="0.45">
      <c r="B18" s="47"/>
      <c r="C18" s="48"/>
      <c r="E18" s="47"/>
      <c r="F18" s="48"/>
    </row>
    <row r="19" spans="2:6" x14ac:dyDescent="0.45">
      <c r="B19" s="47"/>
      <c r="C19" s="48"/>
      <c r="E19" s="47"/>
      <c r="F19" s="48"/>
    </row>
    <row r="20" spans="2:6" x14ac:dyDescent="0.45">
      <c r="B20" s="47"/>
      <c r="C20" s="48"/>
      <c r="E20" s="47"/>
      <c r="F20" s="48"/>
    </row>
    <row r="21" spans="2:6" x14ac:dyDescent="0.45">
      <c r="B21" s="47"/>
      <c r="C21" s="48"/>
      <c r="E21" s="47"/>
      <c r="F21" s="48"/>
    </row>
    <row r="22" spans="2:6" x14ac:dyDescent="0.45">
      <c r="B22" s="45"/>
      <c r="C22" s="50"/>
      <c r="E22" s="47"/>
      <c r="F22" s="48"/>
    </row>
    <row r="23" spans="2:6" ht="18" x14ac:dyDescent="0.55000000000000004">
      <c r="B23" s="49"/>
      <c r="C23" s="48"/>
      <c r="E23" s="47"/>
      <c r="F23" s="48"/>
    </row>
    <row r="24" spans="2:6" x14ac:dyDescent="0.45">
      <c r="B24" s="45"/>
      <c r="C24" s="48"/>
      <c r="E24" s="47"/>
      <c r="F24" s="48"/>
    </row>
    <row r="25" spans="2:6" x14ac:dyDescent="0.45">
      <c r="B25" s="45"/>
      <c r="C25" s="48"/>
      <c r="E25" s="47"/>
      <c r="F25" s="48"/>
    </row>
    <row r="26" spans="2:6" x14ac:dyDescent="0.45">
      <c r="C26"/>
    </row>
    <row r="27" spans="2:6" x14ac:dyDescent="0.45">
      <c r="C27"/>
    </row>
    <row r="28" spans="2:6" x14ac:dyDescent="0.45">
      <c r="C28"/>
    </row>
    <row r="29" spans="2:6" x14ac:dyDescent="0.45">
      <c r="C29"/>
    </row>
    <row r="30" spans="2:6" x14ac:dyDescent="0.45">
      <c r="C30"/>
    </row>
    <row r="31" spans="2:6" x14ac:dyDescent="0.45">
      <c r="C31"/>
    </row>
    <row r="33" spans="2:3" ht="18" x14ac:dyDescent="0.55000000000000004">
      <c r="B33" s="40"/>
      <c r="C33"/>
    </row>
    <row r="34" spans="2:3" x14ac:dyDescent="0.45">
      <c r="C34"/>
    </row>
    <row r="35" spans="2:3" x14ac:dyDescent="0.45">
      <c r="C35"/>
    </row>
    <row r="36" spans="2:3" x14ac:dyDescent="0.45">
      <c r="C36"/>
    </row>
    <row r="37" spans="2:3" x14ac:dyDescent="0.45">
      <c r="C37"/>
    </row>
    <row r="38" spans="2:3" x14ac:dyDescent="0.45">
      <c r="C38"/>
    </row>
    <row r="39" spans="2:3" x14ac:dyDescent="0.45">
      <c r="C39"/>
    </row>
    <row r="40" spans="2:3" x14ac:dyDescent="0.45">
      <c r="C40"/>
    </row>
    <row r="41" spans="2:3" x14ac:dyDescent="0.45">
      <c r="C41"/>
    </row>
    <row r="42" spans="2:3" x14ac:dyDescent="0.45">
      <c r="C42"/>
    </row>
    <row r="43" spans="2:3" x14ac:dyDescent="0.45">
      <c r="C43"/>
    </row>
    <row r="44" spans="2:3" x14ac:dyDescent="0.45">
      <c r="C44"/>
    </row>
    <row r="45" spans="2:3" x14ac:dyDescent="0.45">
      <c r="C45"/>
    </row>
    <row r="46" spans="2:3" x14ac:dyDescent="0.45">
      <c r="C46"/>
    </row>
    <row r="47" spans="2:3" x14ac:dyDescent="0.45">
      <c r="C47"/>
    </row>
    <row r="48" spans="2:3" x14ac:dyDescent="0.45">
      <c r="C48"/>
    </row>
    <row r="49" spans="2:3" x14ac:dyDescent="0.45">
      <c r="C49"/>
    </row>
    <row r="50" spans="2:3" ht="18" x14ac:dyDescent="0.55000000000000004">
      <c r="B50" s="40"/>
      <c r="C50"/>
    </row>
    <row r="51" spans="2:3" x14ac:dyDescent="0.45">
      <c r="C51"/>
    </row>
    <row r="52" spans="2:3" x14ac:dyDescent="0.45">
      <c r="C52"/>
    </row>
    <row r="53" spans="2:3" x14ac:dyDescent="0.45">
      <c r="C53"/>
    </row>
    <row r="54" spans="2:3" x14ac:dyDescent="0.45">
      <c r="C54"/>
    </row>
    <row r="55" spans="2:3" x14ac:dyDescent="0.45">
      <c r="C55"/>
    </row>
    <row r="56" spans="2:3" x14ac:dyDescent="0.45">
      <c r="C56"/>
    </row>
    <row r="57" spans="2:3" x14ac:dyDescent="0.45">
      <c r="C57"/>
    </row>
    <row r="58" spans="2:3" x14ac:dyDescent="0.45">
      <c r="C58"/>
    </row>
    <row r="59" spans="2:3" x14ac:dyDescent="0.45">
      <c r="C59"/>
    </row>
    <row r="60" spans="2:3" x14ac:dyDescent="0.45">
      <c r="C60"/>
    </row>
    <row r="65" spans="3:3" x14ac:dyDescent="0.45">
      <c r="C65"/>
    </row>
  </sheetData>
  <dataValidations count="1">
    <dataValidation type="list" allowBlank="1" showInputMessage="1" showErrorMessage="1" sqref="F11:F25" xr:uid="{00000000-0002-0000-0100-000000000000}">
      <formula1>"Entwurf,Prüfung,Freigabe"</formula1>
    </dataValidation>
  </dataValidations>
  <pageMargins left="0.70866141732283472" right="0.70866141732283472" top="0.74803149606299213" bottom="0.74803149606299213" header="0.31496062992125984" footer="0.31496062992125984"/>
  <pageSetup paperSize="9" scale="91" fitToHeight="0" orientation="landscape" horizontalDpi="4294967293" r:id="rId1"/>
  <headerFooter>
    <oddHeader>&amp;L&amp;G</oddHeader>
  </headerFooter>
  <legacyDrawingHF r:id="rId2"/>
  <tableParts count="1">
    <tablePart r:id="rId3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0" tint="-4.9989318521683403E-2"/>
    <pageSetUpPr fitToPage="1"/>
  </sheetPr>
  <dimension ref="A1"/>
  <sheetViews>
    <sheetView workbookViewId="0"/>
  </sheetViews>
  <sheetFormatPr baseColWidth="10" defaultRowHeight="14.25" x14ac:dyDescent="0.45"/>
  <sheetData/>
  <pageMargins left="0.70866141732283472" right="0.70866141732283472" top="0.74803149606299213" bottom="0.74803149606299213" header="0.31496062992125984" footer="0.31496062992125984"/>
  <pageSetup paperSize="9" scale="41" orientation="portrait" r:id="rId1"/>
  <headerFooter>
    <oddHeader>&amp;L&amp;G</oddHead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3" tint="0.79998168889431442"/>
    <pageSetUpPr fitToPage="1"/>
  </sheetPr>
  <dimension ref="A1:I6"/>
  <sheetViews>
    <sheetView showGridLines="0" zoomScale="115" zoomScaleNormal="115" workbookViewId="0"/>
  </sheetViews>
  <sheetFormatPr baseColWidth="10" defaultRowHeight="14.25" x14ac:dyDescent="0.45"/>
  <cols>
    <col min="1" max="1" width="7.73046875" customWidth="1"/>
  </cols>
  <sheetData>
    <row r="1" spans="1:9" ht="14.65" thickBot="1" x14ac:dyDescent="0.5">
      <c r="A1" t="s">
        <v>202</v>
      </c>
    </row>
    <row r="2" spans="1:9" ht="18" x14ac:dyDescent="0.55000000000000004">
      <c r="B2" s="28" t="s">
        <v>144</v>
      </c>
      <c r="C2" s="29"/>
      <c r="D2" s="30"/>
      <c r="E2" s="30"/>
      <c r="F2" s="30"/>
      <c r="G2" s="30"/>
      <c r="H2" s="30"/>
      <c r="I2" s="31"/>
    </row>
    <row r="3" spans="1:9" x14ac:dyDescent="0.45">
      <c r="B3" s="32" t="s">
        <v>54</v>
      </c>
      <c r="C3" s="33"/>
      <c r="D3" s="34" t="s">
        <v>106</v>
      </c>
      <c r="E3" s="34"/>
      <c r="F3" s="34"/>
      <c r="G3" s="34"/>
      <c r="H3" s="34"/>
      <c r="I3" s="35"/>
    </row>
    <row r="4" spans="1:9" x14ac:dyDescent="0.45">
      <c r="B4" s="32" t="s">
        <v>55</v>
      </c>
      <c r="C4" s="33"/>
      <c r="D4" s="34" t="s">
        <v>52</v>
      </c>
      <c r="E4" s="34"/>
      <c r="F4" s="34"/>
      <c r="G4" s="34"/>
      <c r="H4" s="34"/>
      <c r="I4" s="35"/>
    </row>
    <row r="5" spans="1:9" x14ac:dyDescent="0.45">
      <c r="B5" s="32" t="s">
        <v>56</v>
      </c>
      <c r="C5" s="33"/>
      <c r="D5" s="34" t="s">
        <v>53</v>
      </c>
      <c r="E5" s="34"/>
      <c r="F5" s="34"/>
      <c r="G5" s="34"/>
      <c r="H5" s="34"/>
      <c r="I5" s="35"/>
    </row>
    <row r="6" spans="1:9" ht="14.65" thickBot="1" x14ac:dyDescent="0.5">
      <c r="B6" s="36" t="s">
        <v>57</v>
      </c>
      <c r="C6" s="37"/>
      <c r="D6" s="38"/>
      <c r="E6" s="38"/>
      <c r="F6" s="38"/>
      <c r="G6" s="38"/>
      <c r="H6" s="38"/>
      <c r="I6" s="39"/>
    </row>
  </sheetData>
  <pageMargins left="0.70866141732283472" right="0.70866141732283472" top="0.74803149606299213" bottom="0.74803149606299213" header="0.31496062992125984" footer="0.31496062992125984"/>
  <pageSetup paperSize="9" scale="65" orientation="portrait" r:id="rId1"/>
  <headerFooter>
    <oddHeader>&amp;L&amp;G</oddHeader>
  </headerFooter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3" tint="0.79998168889431442"/>
    <pageSetUpPr fitToPage="1"/>
  </sheetPr>
  <dimension ref="A1:I26"/>
  <sheetViews>
    <sheetView showGridLines="0" zoomScaleNormal="100" workbookViewId="0"/>
  </sheetViews>
  <sheetFormatPr baseColWidth="10" defaultRowHeight="14.25" x14ac:dyDescent="0.45"/>
  <cols>
    <col min="1" max="1" width="8.73046875" customWidth="1"/>
    <col min="2" max="2" width="20.73046875" customWidth="1"/>
    <col min="3" max="3" width="11.86328125" customWidth="1"/>
    <col min="4" max="9" width="15.73046875" customWidth="1"/>
  </cols>
  <sheetData>
    <row r="1" spans="1:9" ht="14.65" thickBot="1" x14ac:dyDescent="0.5">
      <c r="A1" t="s">
        <v>202</v>
      </c>
    </row>
    <row r="2" spans="1:9" ht="18" x14ac:dyDescent="0.55000000000000004">
      <c r="B2" s="28" t="s">
        <v>145</v>
      </c>
      <c r="C2" s="29"/>
      <c r="D2" s="30"/>
      <c r="E2" s="30"/>
      <c r="F2" s="30"/>
      <c r="G2" s="30"/>
      <c r="H2" s="30"/>
      <c r="I2" s="31"/>
    </row>
    <row r="3" spans="1:9" x14ac:dyDescent="0.45">
      <c r="B3" s="32" t="s">
        <v>54</v>
      </c>
      <c r="C3" s="33"/>
      <c r="D3" s="34" t="s">
        <v>106</v>
      </c>
      <c r="E3" s="34"/>
      <c r="F3" s="34"/>
      <c r="G3" s="34"/>
      <c r="H3" s="34"/>
      <c r="I3" s="35"/>
    </row>
    <row r="4" spans="1:9" x14ac:dyDescent="0.45">
      <c r="B4" s="32" t="s">
        <v>55</v>
      </c>
      <c r="C4" s="33"/>
      <c r="D4" s="34" t="s">
        <v>52</v>
      </c>
      <c r="E4" s="34"/>
      <c r="F4" s="34"/>
      <c r="G4" s="34"/>
      <c r="H4" s="34"/>
      <c r="I4" s="35"/>
    </row>
    <row r="5" spans="1:9" x14ac:dyDescent="0.45">
      <c r="B5" s="32" t="s">
        <v>56</v>
      </c>
      <c r="C5" s="33"/>
      <c r="D5" s="34" t="s">
        <v>53</v>
      </c>
      <c r="E5" s="34"/>
      <c r="F5" s="34"/>
      <c r="G5" s="34"/>
      <c r="H5" s="34"/>
      <c r="I5" s="35"/>
    </row>
    <row r="6" spans="1:9" ht="14.65" thickBot="1" x14ac:dyDescent="0.5">
      <c r="B6" s="36" t="s">
        <v>57</v>
      </c>
      <c r="C6" s="37"/>
      <c r="D6" s="38"/>
      <c r="E6" s="38"/>
      <c r="F6" s="38"/>
      <c r="G6" s="38"/>
      <c r="H6" s="38"/>
      <c r="I6" s="39"/>
    </row>
    <row r="8" spans="1:9" x14ac:dyDescent="0.45">
      <c r="B8" t="s">
        <v>149</v>
      </c>
      <c r="C8" t="s">
        <v>95</v>
      </c>
      <c r="D8" t="s">
        <v>174</v>
      </c>
      <c r="E8" t="s">
        <v>175</v>
      </c>
      <c r="F8" t="s">
        <v>176</v>
      </c>
      <c r="G8" t="s">
        <v>177</v>
      </c>
      <c r="H8" t="s">
        <v>178</v>
      </c>
      <c r="I8" t="s">
        <v>179</v>
      </c>
    </row>
    <row r="9" spans="1:9" x14ac:dyDescent="0.45">
      <c r="B9" s="71" t="s">
        <v>150</v>
      </c>
      <c r="C9" s="70">
        <v>43101</v>
      </c>
      <c r="D9" s="70">
        <v>43191</v>
      </c>
      <c r="E9" s="70">
        <v>43240</v>
      </c>
      <c r="F9" s="70">
        <v>43252</v>
      </c>
      <c r="G9" s="70">
        <v>43344</v>
      </c>
      <c r="H9" s="70">
        <v>43374</v>
      </c>
      <c r="I9" s="70">
        <v>43466</v>
      </c>
    </row>
    <row r="10" spans="1:9" x14ac:dyDescent="0.45">
      <c r="B10" s="72" t="s">
        <v>163</v>
      </c>
      <c r="C10" s="70">
        <v>43132</v>
      </c>
      <c r="D10" s="70">
        <v>43191</v>
      </c>
      <c r="E10" s="70">
        <v>43240</v>
      </c>
      <c r="F10" s="70">
        <v>43252</v>
      </c>
      <c r="G10" s="70">
        <v>43344</v>
      </c>
      <c r="H10" s="70">
        <v>43374</v>
      </c>
      <c r="I10" s="70">
        <v>43466</v>
      </c>
    </row>
    <row r="11" spans="1:9" x14ac:dyDescent="0.45">
      <c r="B11" s="72" t="s">
        <v>164</v>
      </c>
      <c r="C11" s="70">
        <v>43160</v>
      </c>
      <c r="D11" s="70">
        <v>43221</v>
      </c>
      <c r="E11" s="70">
        <v>43261</v>
      </c>
      <c r="F11" s="70">
        <v>43282</v>
      </c>
      <c r="G11" s="70">
        <v>43344</v>
      </c>
      <c r="H11" s="70">
        <v>43374</v>
      </c>
      <c r="I11" s="70">
        <v>43466</v>
      </c>
    </row>
    <row r="12" spans="1:9" x14ac:dyDescent="0.45">
      <c r="B12" s="72" t="s">
        <v>165</v>
      </c>
      <c r="C12" s="70">
        <v>43191</v>
      </c>
      <c r="D12" s="70">
        <v>43221</v>
      </c>
      <c r="E12" s="70">
        <v>43240</v>
      </c>
      <c r="F12" s="70">
        <v>43282</v>
      </c>
      <c r="G12" s="70">
        <v>43344</v>
      </c>
      <c r="H12" s="70">
        <v>43374</v>
      </c>
      <c r="I12" s="70">
        <v>43466</v>
      </c>
    </row>
    <row r="13" spans="1:9" x14ac:dyDescent="0.45">
      <c r="B13" s="72" t="s">
        <v>166</v>
      </c>
      <c r="C13" s="70">
        <v>43221</v>
      </c>
      <c r="D13" s="70">
        <v>43221</v>
      </c>
      <c r="E13" s="70">
        <v>43240</v>
      </c>
      <c r="F13" s="70">
        <v>43282</v>
      </c>
      <c r="G13" s="70">
        <v>43344</v>
      </c>
      <c r="H13" s="70">
        <v>43374</v>
      </c>
      <c r="I13" s="70">
        <v>43466</v>
      </c>
    </row>
    <row r="14" spans="1:9" x14ac:dyDescent="0.45">
      <c r="B14" s="72" t="s">
        <v>167</v>
      </c>
      <c r="C14" s="70">
        <v>43252</v>
      </c>
      <c r="D14" s="70"/>
      <c r="E14" s="70">
        <v>43252</v>
      </c>
      <c r="F14" s="70">
        <v>43313</v>
      </c>
      <c r="G14" s="70">
        <v>43344</v>
      </c>
      <c r="H14" s="70">
        <v>43374</v>
      </c>
      <c r="I14" s="70">
        <v>43466</v>
      </c>
    </row>
    <row r="15" spans="1:9" x14ac:dyDescent="0.45">
      <c r="B15" s="72" t="s">
        <v>168</v>
      </c>
      <c r="C15" s="70">
        <v>43282</v>
      </c>
      <c r="D15" s="70"/>
      <c r="E15" s="70"/>
      <c r="F15" s="70">
        <v>43313</v>
      </c>
      <c r="G15" s="70">
        <v>43344</v>
      </c>
      <c r="H15" s="70">
        <v>43374</v>
      </c>
      <c r="I15" s="70">
        <v>43466</v>
      </c>
    </row>
    <row r="16" spans="1:9" x14ac:dyDescent="0.45">
      <c r="B16" s="72" t="s">
        <v>169</v>
      </c>
      <c r="C16" s="70">
        <v>43313</v>
      </c>
      <c r="D16" s="70"/>
      <c r="E16" s="70"/>
      <c r="F16" s="70">
        <v>43313</v>
      </c>
      <c r="G16" s="70">
        <v>43374</v>
      </c>
      <c r="H16" s="70">
        <v>43405</v>
      </c>
      <c r="I16" s="70">
        <v>43466</v>
      </c>
    </row>
    <row r="17" spans="2:9" x14ac:dyDescent="0.45">
      <c r="B17" s="72" t="s">
        <v>170</v>
      </c>
      <c r="C17" s="70">
        <v>43344</v>
      </c>
      <c r="D17" s="70"/>
      <c r="E17" s="70"/>
      <c r="F17" s="70"/>
      <c r="G17" s="70"/>
      <c r="H17" s="70"/>
      <c r="I17" s="70"/>
    </row>
    <row r="18" spans="2:9" x14ac:dyDescent="0.45">
      <c r="B18" s="72" t="s">
        <v>171</v>
      </c>
      <c r="C18" s="70">
        <v>43374</v>
      </c>
      <c r="D18" s="70"/>
      <c r="E18" s="70"/>
      <c r="F18" s="70"/>
      <c r="G18" s="70"/>
      <c r="H18" s="70"/>
      <c r="I18" s="70"/>
    </row>
    <row r="19" spans="2:9" x14ac:dyDescent="0.45">
      <c r="B19" s="72" t="s">
        <v>172</v>
      </c>
      <c r="C19" s="70">
        <v>43405</v>
      </c>
      <c r="D19" s="70"/>
      <c r="E19" s="70"/>
      <c r="F19" s="70"/>
      <c r="G19" s="70"/>
      <c r="H19" s="70"/>
      <c r="I19" s="70"/>
    </row>
    <row r="20" spans="2:9" x14ac:dyDescent="0.45">
      <c r="B20" s="72" t="s">
        <v>173</v>
      </c>
      <c r="C20" s="70">
        <v>43435</v>
      </c>
      <c r="D20" s="70"/>
      <c r="E20" s="70"/>
      <c r="F20" s="70"/>
      <c r="G20" s="70"/>
      <c r="H20" s="70"/>
      <c r="I20" s="70"/>
    </row>
    <row r="21" spans="2:9" x14ac:dyDescent="0.45">
      <c r="B21" s="72" t="s">
        <v>151</v>
      </c>
      <c r="C21" s="70">
        <v>43466</v>
      </c>
      <c r="D21" s="70"/>
      <c r="E21" s="70"/>
      <c r="F21" s="70"/>
      <c r="G21" s="70"/>
      <c r="H21" s="70"/>
      <c r="I21" s="70"/>
    </row>
    <row r="26" spans="2:9" x14ac:dyDescent="0.45">
      <c r="D26" s="70"/>
    </row>
  </sheetData>
  <pageMargins left="0.70866141732283472" right="0.70866141732283472" top="0.74803149606299213" bottom="0.74803149606299213" header="0.31496062992125984" footer="0.31496062992125984"/>
  <pageSetup paperSize="9" scale="55" orientation="portrait" horizontalDpi="1200" verticalDpi="1200" r:id="rId1"/>
  <headerFooter>
    <oddHeader>&amp;L&amp;G</oddHeader>
  </headerFooter>
  <drawing r:id="rId2"/>
  <legacyDrawingHF r:id="rId3"/>
  <tableParts count="1">
    <tablePart r:id="rId4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3" tint="0.79998168889431442"/>
    <pageSetUpPr fitToPage="1"/>
  </sheetPr>
  <dimension ref="A1:J26"/>
  <sheetViews>
    <sheetView showGridLines="0" zoomScale="115" zoomScaleNormal="115" workbookViewId="0"/>
  </sheetViews>
  <sheetFormatPr baseColWidth="10" defaultRowHeight="14.25" x14ac:dyDescent="0.45"/>
  <cols>
    <col min="1" max="1" width="8.1328125" customWidth="1"/>
    <col min="2" max="2" width="20.73046875" customWidth="1"/>
    <col min="3" max="3" width="13.73046875" customWidth="1"/>
    <col min="4" max="8" width="16.59765625" customWidth="1"/>
  </cols>
  <sheetData>
    <row r="1" spans="1:10" ht="14.65" thickBot="1" x14ac:dyDescent="0.5">
      <c r="A1" s="75" t="s">
        <v>202</v>
      </c>
      <c r="B1" s="75"/>
      <c r="C1" s="75"/>
      <c r="D1" s="75"/>
      <c r="E1" s="75"/>
      <c r="F1" s="75"/>
      <c r="G1" s="75"/>
      <c r="H1" s="75"/>
      <c r="I1" s="75"/>
      <c r="J1" s="75"/>
    </row>
    <row r="2" spans="1:10" ht="18" x14ac:dyDescent="0.55000000000000004">
      <c r="A2" s="75"/>
      <c r="B2" s="28" t="s">
        <v>146</v>
      </c>
      <c r="C2" s="29"/>
      <c r="D2" s="30"/>
      <c r="E2" s="30"/>
      <c r="F2" s="30"/>
      <c r="G2" s="30"/>
      <c r="H2" s="31"/>
      <c r="I2" s="75"/>
      <c r="J2" s="75"/>
    </row>
    <row r="3" spans="1:10" x14ac:dyDescent="0.45">
      <c r="A3" s="75"/>
      <c r="B3" s="32" t="s">
        <v>54</v>
      </c>
      <c r="C3" s="33"/>
      <c r="D3" s="34" t="s">
        <v>106</v>
      </c>
      <c r="E3" s="34"/>
      <c r="F3" s="34"/>
      <c r="G3" s="34"/>
      <c r="H3" s="35"/>
      <c r="I3" s="75"/>
      <c r="J3" s="75"/>
    </row>
    <row r="4" spans="1:10" x14ac:dyDescent="0.45">
      <c r="A4" s="75"/>
      <c r="B4" s="32" t="s">
        <v>55</v>
      </c>
      <c r="C4" s="33"/>
      <c r="D4" s="34" t="s">
        <v>52</v>
      </c>
      <c r="E4" s="34"/>
      <c r="F4" s="34"/>
      <c r="G4" s="34"/>
      <c r="H4" s="35"/>
      <c r="I4" s="75"/>
      <c r="J4" s="75"/>
    </row>
    <row r="5" spans="1:10" x14ac:dyDescent="0.45">
      <c r="A5" s="75"/>
      <c r="B5" s="32" t="s">
        <v>56</v>
      </c>
      <c r="C5" s="33"/>
      <c r="D5" s="34" t="s">
        <v>53</v>
      </c>
      <c r="E5" s="34"/>
      <c r="F5" s="34"/>
      <c r="G5" s="34"/>
      <c r="H5" s="35"/>
      <c r="I5" s="75"/>
      <c r="J5" s="75"/>
    </row>
    <row r="6" spans="1:10" ht="14.65" thickBot="1" x14ac:dyDescent="0.5">
      <c r="A6" s="75"/>
      <c r="B6" s="36" t="s">
        <v>57</v>
      </c>
      <c r="C6" s="37"/>
      <c r="D6" s="38"/>
      <c r="E6" s="38"/>
      <c r="F6" s="38"/>
      <c r="G6" s="38"/>
      <c r="H6" s="39"/>
      <c r="I6" s="75"/>
      <c r="J6" s="75"/>
    </row>
    <row r="8" spans="1:10" ht="42.75" x14ac:dyDescent="0.45">
      <c r="B8" t="s">
        <v>156</v>
      </c>
      <c r="C8" t="s">
        <v>95</v>
      </c>
      <c r="D8" s="24" t="s">
        <v>152</v>
      </c>
      <c r="E8" s="24" t="s">
        <v>153</v>
      </c>
      <c r="F8" s="24" t="s">
        <v>190</v>
      </c>
      <c r="G8" s="24" t="s">
        <v>154</v>
      </c>
      <c r="H8" s="24" t="s">
        <v>155</v>
      </c>
    </row>
    <row r="9" spans="1:10" x14ac:dyDescent="0.45">
      <c r="B9" s="71" t="s">
        <v>150</v>
      </c>
      <c r="C9" s="70">
        <v>43101</v>
      </c>
      <c r="D9" s="73">
        <v>28600000</v>
      </c>
      <c r="E9" s="73">
        <v>0</v>
      </c>
      <c r="F9" s="73">
        <v>0</v>
      </c>
      <c r="G9" s="73">
        <f>Tabelle59[[#This Row],[Plankosten
PKG]]</f>
        <v>28600000</v>
      </c>
      <c r="H9" s="73">
        <f>Tabelle59[[#This Row],[Plankosten
PKG]]</f>
        <v>28600000</v>
      </c>
    </row>
    <row r="10" spans="1:10" x14ac:dyDescent="0.45">
      <c r="B10" s="72" t="s">
        <v>163</v>
      </c>
      <c r="C10" s="70">
        <v>43132</v>
      </c>
      <c r="D10" s="73">
        <v>28600000</v>
      </c>
      <c r="E10" s="73">
        <f>tblProgrammstatus1[[#Totals],[AIK]]</f>
        <v>4616500</v>
      </c>
      <c r="F10" s="73">
        <f>tblProgrammstatus1[[#Totals],[AFW]]</f>
        <v>4890500</v>
      </c>
      <c r="G10" s="73">
        <f>tblProgrammstatus1[[#Totals],[SGKlin]]</f>
        <v>26997628.054391168</v>
      </c>
      <c r="H10" s="73">
        <f>tblProgrammstatus1[[#Totals],[SGKadd]]</f>
        <v>28326000</v>
      </c>
    </row>
    <row r="11" spans="1:10" x14ac:dyDescent="0.45">
      <c r="B11" s="72" t="s">
        <v>164</v>
      </c>
      <c r="C11" s="70">
        <v>43160</v>
      </c>
      <c r="D11" s="73">
        <v>28600000</v>
      </c>
      <c r="E11" s="73">
        <f>tblProgrammstatus2[[#Totals],[AIK]]</f>
        <v>9030000</v>
      </c>
      <c r="F11" s="73">
        <f>tblProgrammstatus2[[#Totals],[AFW]]</f>
        <v>7860000</v>
      </c>
      <c r="G11" s="73">
        <f>tblProgrammstatus2[[#Totals],[SGKlin]]</f>
        <v>32857251.908396948</v>
      </c>
      <c r="H11" s="73">
        <f>tblProgrammstatus2[[#Totals],[SGKadd]]</f>
        <v>29770000</v>
      </c>
    </row>
    <row r="12" spans="1:10" x14ac:dyDescent="0.45">
      <c r="B12" s="72" t="s">
        <v>165</v>
      </c>
      <c r="C12" s="70">
        <v>43191</v>
      </c>
      <c r="D12" s="73">
        <v>28600000</v>
      </c>
      <c r="E12" s="73">
        <f>tblProgrammstatus3[[#Totals],[AIK]]</f>
        <v>12290000</v>
      </c>
      <c r="F12" s="73">
        <f>tblProgrammstatus3[[#Totals],[AFW]]</f>
        <v>11547500</v>
      </c>
      <c r="G12" s="73">
        <f>tblProgrammstatus3[[#Totals],[SGKlin]]</f>
        <v>30438969.473912101</v>
      </c>
      <c r="H12" s="73">
        <f>tblProgrammstatus3[[#Totals],[SGKadd]]</f>
        <v>29342500</v>
      </c>
    </row>
    <row r="13" spans="1:10" x14ac:dyDescent="0.45">
      <c r="B13" s="72" t="s">
        <v>166</v>
      </c>
      <c r="C13" s="70">
        <v>43221</v>
      </c>
      <c r="D13" s="73">
        <v>28600000</v>
      </c>
      <c r="E13" s="73"/>
      <c r="F13" s="73"/>
      <c r="G13" s="73"/>
      <c r="H13" s="73"/>
    </row>
    <row r="14" spans="1:10" x14ac:dyDescent="0.45">
      <c r="B14" s="72" t="s">
        <v>167</v>
      </c>
      <c r="C14" s="70">
        <v>43252</v>
      </c>
      <c r="D14" s="73">
        <v>28600000</v>
      </c>
      <c r="E14" s="73"/>
      <c r="F14" s="73"/>
      <c r="G14" s="73"/>
      <c r="H14" s="73"/>
    </row>
    <row r="15" spans="1:10" x14ac:dyDescent="0.45">
      <c r="B15" s="72" t="s">
        <v>168</v>
      </c>
      <c r="C15" s="70">
        <v>43282</v>
      </c>
      <c r="D15" s="73">
        <v>28600000</v>
      </c>
      <c r="E15" s="73"/>
      <c r="F15" s="73"/>
      <c r="G15" s="73"/>
      <c r="H15" s="73"/>
    </row>
    <row r="16" spans="1:10" x14ac:dyDescent="0.45">
      <c r="B16" s="72" t="s">
        <v>169</v>
      </c>
      <c r="C16" s="70">
        <v>43313</v>
      </c>
      <c r="D16" s="73">
        <v>28600000</v>
      </c>
      <c r="E16" s="73"/>
      <c r="F16" s="73"/>
      <c r="G16" s="73"/>
      <c r="H16" s="73"/>
    </row>
    <row r="17" spans="2:8" x14ac:dyDescent="0.45">
      <c r="B17" s="72" t="s">
        <v>170</v>
      </c>
      <c r="C17" s="70">
        <v>43344</v>
      </c>
      <c r="D17" s="73">
        <v>28600000</v>
      </c>
      <c r="E17" s="73"/>
      <c r="F17" s="73"/>
      <c r="G17" s="73"/>
      <c r="H17" s="73"/>
    </row>
    <row r="18" spans="2:8" x14ac:dyDescent="0.45">
      <c r="B18" s="72" t="s">
        <v>171</v>
      </c>
      <c r="C18" s="70">
        <v>43374</v>
      </c>
      <c r="D18" s="73">
        <v>28600000</v>
      </c>
      <c r="E18" s="73"/>
      <c r="F18" s="73"/>
      <c r="G18" s="73"/>
      <c r="H18" s="73"/>
    </row>
    <row r="19" spans="2:8" x14ac:dyDescent="0.45">
      <c r="B19" s="72" t="s">
        <v>172</v>
      </c>
      <c r="C19" s="70">
        <v>43405</v>
      </c>
      <c r="D19" s="73">
        <v>28600000</v>
      </c>
      <c r="E19" s="73"/>
      <c r="F19" s="73"/>
      <c r="G19" s="73"/>
      <c r="H19" s="73"/>
    </row>
    <row r="20" spans="2:8" x14ac:dyDescent="0.45">
      <c r="B20" s="72" t="s">
        <v>173</v>
      </c>
      <c r="C20" s="70">
        <v>43435</v>
      </c>
      <c r="D20" s="73">
        <v>28600000</v>
      </c>
      <c r="E20" s="73"/>
      <c r="F20" s="73"/>
      <c r="G20" s="73"/>
      <c r="H20" s="73"/>
    </row>
    <row r="21" spans="2:8" x14ac:dyDescent="0.45">
      <c r="B21" s="72" t="s">
        <v>151</v>
      </c>
      <c r="C21" s="70">
        <v>43466</v>
      </c>
      <c r="D21" s="73">
        <v>28600000</v>
      </c>
      <c r="E21" s="73"/>
      <c r="F21" s="73"/>
      <c r="G21" s="73"/>
      <c r="H21" s="73"/>
    </row>
    <row r="26" spans="2:8" x14ac:dyDescent="0.45">
      <c r="D26" s="70"/>
    </row>
  </sheetData>
  <pageMargins left="0.70866141732283472" right="0.70866141732283472" top="1.1811023622047245" bottom="0.74803149606299213" header="0.31496062992125984" footer="0.31496062992125984"/>
  <pageSetup paperSize="9" scale="64" orientation="portrait" horizontalDpi="1200" verticalDpi="1200" r:id="rId1"/>
  <headerFooter>
    <oddHeader>&amp;L&amp;G</oddHeader>
  </headerFooter>
  <drawing r:id="rId2"/>
  <legacyDrawingHF r:id="rId3"/>
  <tableParts count="1">
    <tablePart r:id="rId4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5" tint="0.59999389629810485"/>
    <pageSetUpPr fitToPage="1"/>
  </sheetPr>
  <dimension ref="A1:S34"/>
  <sheetViews>
    <sheetView zoomScale="110" zoomScaleNormal="110" workbookViewId="0"/>
  </sheetViews>
  <sheetFormatPr baseColWidth="10" defaultRowHeight="14.25" x14ac:dyDescent="0.45"/>
  <cols>
    <col min="1" max="1" width="5.73046875" customWidth="1"/>
    <col min="2" max="2" width="18.73046875" customWidth="1"/>
    <col min="3" max="5" width="16.73046875" customWidth="1"/>
    <col min="6" max="10" width="8.73046875" customWidth="1"/>
    <col min="11" max="11" width="15.73046875" customWidth="1"/>
    <col min="12" max="14" width="8.73046875" customWidth="1"/>
    <col min="15" max="19" width="15.73046875" customWidth="1"/>
  </cols>
  <sheetData>
    <row r="1" spans="1:19" ht="14.65" thickBot="1" x14ac:dyDescent="0.5">
      <c r="A1" t="s">
        <v>202</v>
      </c>
    </row>
    <row r="2" spans="1:19" ht="18" x14ac:dyDescent="0.55000000000000004">
      <c r="B2" s="28" t="s">
        <v>147</v>
      </c>
      <c r="C2" s="29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1"/>
    </row>
    <row r="3" spans="1:19" x14ac:dyDescent="0.45">
      <c r="B3" s="32" t="s">
        <v>54</v>
      </c>
      <c r="C3" s="33"/>
      <c r="D3" s="34" t="s">
        <v>106</v>
      </c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5"/>
    </row>
    <row r="4" spans="1:19" x14ac:dyDescent="0.45">
      <c r="B4" s="32" t="s">
        <v>55</v>
      </c>
      <c r="C4" s="33"/>
      <c r="D4" s="34" t="s">
        <v>52</v>
      </c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  <c r="R4" s="34"/>
      <c r="S4" s="35"/>
    </row>
    <row r="5" spans="1:19" x14ac:dyDescent="0.45">
      <c r="B5" s="32" t="s">
        <v>56</v>
      </c>
      <c r="C5" s="33"/>
      <c r="D5" s="34" t="s">
        <v>53</v>
      </c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  <c r="R5" s="34"/>
      <c r="S5" s="35"/>
    </row>
    <row r="6" spans="1:19" ht="14.65" thickBot="1" x14ac:dyDescent="0.5">
      <c r="B6" s="36" t="s">
        <v>131</v>
      </c>
      <c r="C6" s="37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9"/>
    </row>
    <row r="8" spans="1:19" s="7" customFormat="1" x14ac:dyDescent="0.45">
      <c r="B8" s="78" t="s">
        <v>58</v>
      </c>
      <c r="C8" s="78" t="s">
        <v>3</v>
      </c>
      <c r="D8" s="78" t="s">
        <v>4</v>
      </c>
      <c r="E8" s="78" t="s">
        <v>5</v>
      </c>
      <c r="F8" s="78" t="s">
        <v>8</v>
      </c>
      <c r="G8" s="78" t="s">
        <v>46</v>
      </c>
      <c r="H8" s="78" t="s">
        <v>48</v>
      </c>
      <c r="I8" s="78" t="s">
        <v>10</v>
      </c>
      <c r="J8" s="78" t="s">
        <v>11</v>
      </c>
      <c r="K8" s="78" t="s">
        <v>6</v>
      </c>
      <c r="L8" s="78" t="s">
        <v>12</v>
      </c>
      <c r="M8" s="78" t="s">
        <v>14</v>
      </c>
      <c r="N8" s="78" t="s">
        <v>16</v>
      </c>
      <c r="O8" s="78" t="s">
        <v>18</v>
      </c>
      <c r="P8" s="78" t="s">
        <v>20</v>
      </c>
      <c r="Q8" s="78" t="s">
        <v>22</v>
      </c>
      <c r="R8" s="78" t="s">
        <v>24</v>
      </c>
      <c r="S8" s="78" t="s">
        <v>25</v>
      </c>
    </row>
    <row r="9" spans="1:19" s="77" customFormat="1" ht="102.75" x14ac:dyDescent="0.45">
      <c r="B9" s="76" t="s">
        <v>59</v>
      </c>
      <c r="C9" s="76" t="s">
        <v>0</v>
      </c>
      <c r="D9" s="76" t="s">
        <v>1</v>
      </c>
      <c r="E9" s="76" t="s">
        <v>2</v>
      </c>
      <c r="F9" s="76" t="s">
        <v>9</v>
      </c>
      <c r="G9" s="76" t="s">
        <v>45</v>
      </c>
      <c r="H9" s="76" t="s">
        <v>47</v>
      </c>
      <c r="I9" s="76" t="s">
        <v>49</v>
      </c>
      <c r="J9" s="76" t="s">
        <v>50</v>
      </c>
      <c r="K9" s="76" t="s">
        <v>7</v>
      </c>
      <c r="L9" s="76" t="s">
        <v>13</v>
      </c>
      <c r="M9" s="76" t="s">
        <v>15</v>
      </c>
      <c r="N9" s="76" t="s">
        <v>17</v>
      </c>
      <c r="O9" s="76" t="s">
        <v>19</v>
      </c>
      <c r="P9" s="76" t="s">
        <v>21</v>
      </c>
      <c r="Q9" s="76" t="s">
        <v>23</v>
      </c>
      <c r="R9" s="76" t="s">
        <v>26</v>
      </c>
      <c r="S9" s="76" t="s">
        <v>27</v>
      </c>
    </row>
    <row r="10" spans="1:19" x14ac:dyDescent="0.45">
      <c r="B10" s="11"/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</row>
    <row r="11" spans="1:19" x14ac:dyDescent="0.45">
      <c r="B11" s="65" t="s">
        <v>58</v>
      </c>
      <c r="C11" s="9" t="s">
        <v>3</v>
      </c>
      <c r="D11" s="9" t="s">
        <v>4</v>
      </c>
      <c r="E11" s="9" t="s">
        <v>5</v>
      </c>
      <c r="F11" s="10" t="s">
        <v>8</v>
      </c>
      <c r="G11" s="9" t="s">
        <v>46</v>
      </c>
      <c r="H11" s="8" t="s">
        <v>48</v>
      </c>
      <c r="I11" s="8" t="s">
        <v>10</v>
      </c>
      <c r="J11" s="9" t="s">
        <v>11</v>
      </c>
      <c r="K11" s="9" t="s">
        <v>6</v>
      </c>
      <c r="L11" s="9" t="s">
        <v>12</v>
      </c>
      <c r="M11" s="9" t="s">
        <v>14</v>
      </c>
      <c r="N11" s="9" t="s">
        <v>16</v>
      </c>
      <c r="O11" s="9" t="s">
        <v>18</v>
      </c>
      <c r="P11" s="9" t="s">
        <v>20</v>
      </c>
      <c r="Q11" s="9" t="s">
        <v>22</v>
      </c>
      <c r="R11" s="9" t="s">
        <v>24</v>
      </c>
      <c r="S11" s="10" t="s">
        <v>25</v>
      </c>
    </row>
    <row r="12" spans="1:19" x14ac:dyDescent="0.45">
      <c r="B12" s="74" t="s">
        <v>180</v>
      </c>
      <c r="C12" s="63">
        <v>1000000</v>
      </c>
      <c r="D12" s="63">
        <v>800000</v>
      </c>
      <c r="E12" s="63">
        <v>700000</v>
      </c>
      <c r="F12" s="25">
        <v>0.6</v>
      </c>
      <c r="G12" s="27">
        <f>tblProgrammstatus3[[#This Row],[PGK]]/tblProgrammstatus3[[#Totals],[PGK]]</f>
        <v>3.4965034965034968E-2</v>
      </c>
      <c r="H12" s="19">
        <f>tblProgrammstatus3[[#This Row],[Anteil]]*tblProgrammstatus3[[#This Row],[FGRist]]</f>
        <v>2.097902097902098E-2</v>
      </c>
      <c r="I12" s="19">
        <f t="shared" ref="I12:I21" si="0">D12/C12</f>
        <v>0.8</v>
      </c>
      <c r="J12" s="20">
        <f t="shared" ref="J12:J21" si="1">E12/C12</f>
        <v>0.7</v>
      </c>
      <c r="K12" s="53">
        <f t="shared" ref="K12:K21" si="2">C12*F12</f>
        <v>600000</v>
      </c>
      <c r="L12" s="20">
        <f t="shared" ref="L12:L21" si="3">K12/D12</f>
        <v>0.75</v>
      </c>
      <c r="M12" s="20">
        <f t="shared" ref="M12:M21" si="4">K12/E12</f>
        <v>0.8571428571428571</v>
      </c>
      <c r="N12" s="20">
        <f t="shared" ref="N12:N21" si="5">E12/D12</f>
        <v>0.875</v>
      </c>
      <c r="O12" s="53">
        <f t="shared" ref="O12:O21" si="6">K12-D12</f>
        <v>-200000</v>
      </c>
      <c r="P12" s="53">
        <f t="shared" ref="P12:P21" si="7">K12-E12</f>
        <v>-100000</v>
      </c>
      <c r="Q12" s="53">
        <f t="shared" ref="Q12:Q21" si="8">C12-((R12+S12)/2)</f>
        <v>-133333.33333333349</v>
      </c>
      <c r="R12" s="53">
        <f t="shared" ref="R12:R21" si="9">C12*E12/K12</f>
        <v>1166666.6666666667</v>
      </c>
      <c r="S12" s="60">
        <f t="shared" ref="S12:S21" si="10">C12+E12-K12</f>
        <v>1100000</v>
      </c>
    </row>
    <row r="13" spans="1:19" x14ac:dyDescent="0.45">
      <c r="B13" s="74" t="s">
        <v>181</v>
      </c>
      <c r="C13" s="63">
        <v>2000000</v>
      </c>
      <c r="D13" s="63">
        <v>1000000</v>
      </c>
      <c r="E13" s="63">
        <v>950000</v>
      </c>
      <c r="F13" s="25">
        <v>0.3</v>
      </c>
      <c r="G13" s="27">
        <f>tblProgrammstatus3[[#This Row],[PGK]]/tblProgrammstatus3[[#Totals],[PGK]]</f>
        <v>6.9930069930069935E-2</v>
      </c>
      <c r="H13" s="19">
        <f>tblProgrammstatus3[[#This Row],[Anteil]]*tblProgrammstatus3[[#This Row],[FGRist]]</f>
        <v>2.097902097902098E-2</v>
      </c>
      <c r="I13" s="19">
        <f t="shared" si="0"/>
        <v>0.5</v>
      </c>
      <c r="J13" s="20">
        <f t="shared" si="1"/>
        <v>0.47499999999999998</v>
      </c>
      <c r="K13" s="53">
        <f t="shared" si="2"/>
        <v>600000</v>
      </c>
      <c r="L13" s="20">
        <f t="shared" si="3"/>
        <v>0.6</v>
      </c>
      <c r="M13" s="20">
        <f t="shared" si="4"/>
        <v>0.63157894736842102</v>
      </c>
      <c r="N13" s="20">
        <f t="shared" si="5"/>
        <v>0.95</v>
      </c>
      <c r="O13" s="53">
        <f t="shared" si="6"/>
        <v>-400000</v>
      </c>
      <c r="P13" s="53">
        <f t="shared" si="7"/>
        <v>-350000</v>
      </c>
      <c r="Q13" s="53">
        <f t="shared" si="8"/>
        <v>-758333.33333333302</v>
      </c>
      <c r="R13" s="53">
        <f t="shared" si="9"/>
        <v>3166666.6666666665</v>
      </c>
      <c r="S13" s="60">
        <f t="shared" si="10"/>
        <v>2350000</v>
      </c>
    </row>
    <row r="14" spans="1:19" x14ac:dyDescent="0.45">
      <c r="B14" s="74" t="s">
        <v>182</v>
      </c>
      <c r="C14" s="63">
        <v>4000000</v>
      </c>
      <c r="D14" s="63">
        <v>600000</v>
      </c>
      <c r="E14" s="63">
        <v>700000</v>
      </c>
      <c r="F14" s="25">
        <v>0.12</v>
      </c>
      <c r="G14" s="27">
        <f>tblProgrammstatus3[[#This Row],[PGK]]/tblProgrammstatus3[[#Totals],[PGK]]</f>
        <v>0.13986013986013987</v>
      </c>
      <c r="H14" s="19">
        <f>tblProgrammstatus3[[#This Row],[Anteil]]*tblProgrammstatus3[[#This Row],[FGRist]]</f>
        <v>1.6783216783216783E-2</v>
      </c>
      <c r="I14" s="19">
        <f t="shared" si="0"/>
        <v>0.15</v>
      </c>
      <c r="J14" s="20">
        <f t="shared" si="1"/>
        <v>0.17499999999999999</v>
      </c>
      <c r="K14" s="53">
        <f t="shared" si="2"/>
        <v>480000</v>
      </c>
      <c r="L14" s="20">
        <f t="shared" si="3"/>
        <v>0.8</v>
      </c>
      <c r="M14" s="20">
        <f t="shared" si="4"/>
        <v>0.68571428571428572</v>
      </c>
      <c r="N14" s="20">
        <f t="shared" si="5"/>
        <v>1.1666666666666667</v>
      </c>
      <c r="O14" s="53">
        <f t="shared" si="6"/>
        <v>-120000</v>
      </c>
      <c r="P14" s="53">
        <f t="shared" si="7"/>
        <v>-220000</v>
      </c>
      <c r="Q14" s="53">
        <f t="shared" si="8"/>
        <v>-1026666.666666666</v>
      </c>
      <c r="R14" s="53">
        <f t="shared" si="9"/>
        <v>5833333.333333333</v>
      </c>
      <c r="S14" s="60">
        <f t="shared" si="10"/>
        <v>4220000</v>
      </c>
    </row>
    <row r="15" spans="1:19" x14ac:dyDescent="0.45">
      <c r="B15" s="74" t="s">
        <v>183</v>
      </c>
      <c r="C15" s="63">
        <v>7000000</v>
      </c>
      <c r="D15" s="63">
        <v>3000000</v>
      </c>
      <c r="E15" s="63">
        <v>3600000</v>
      </c>
      <c r="F15" s="25">
        <v>0.55000000000000004</v>
      </c>
      <c r="G15" s="27">
        <f>tblProgrammstatus3[[#This Row],[PGK]]/tblProgrammstatus3[[#Totals],[PGK]]</f>
        <v>0.24475524475524477</v>
      </c>
      <c r="H15" s="19">
        <f>tblProgrammstatus3[[#This Row],[Anteil]]*tblProgrammstatus3[[#This Row],[FGRist]]</f>
        <v>0.13461538461538464</v>
      </c>
      <c r="I15" s="19">
        <f t="shared" si="0"/>
        <v>0.42857142857142855</v>
      </c>
      <c r="J15" s="20">
        <f t="shared" si="1"/>
        <v>0.51428571428571423</v>
      </c>
      <c r="K15" s="53">
        <f t="shared" si="2"/>
        <v>3850000.0000000005</v>
      </c>
      <c r="L15" s="20">
        <f t="shared" si="3"/>
        <v>1.2833333333333334</v>
      </c>
      <c r="M15" s="20">
        <f t="shared" si="4"/>
        <v>1.0694444444444446</v>
      </c>
      <c r="N15" s="20">
        <f t="shared" si="5"/>
        <v>1.2</v>
      </c>
      <c r="O15" s="53">
        <f t="shared" si="6"/>
        <v>850000.00000000047</v>
      </c>
      <c r="P15" s="53">
        <f t="shared" si="7"/>
        <v>250000.00000000047</v>
      </c>
      <c r="Q15" s="53">
        <f t="shared" si="8"/>
        <v>352272.72727272753</v>
      </c>
      <c r="R15" s="53">
        <f t="shared" si="9"/>
        <v>6545454.5454545449</v>
      </c>
      <c r="S15" s="60">
        <f t="shared" si="10"/>
        <v>6750000</v>
      </c>
    </row>
    <row r="16" spans="1:19" x14ac:dyDescent="0.45">
      <c r="B16" s="74" t="s">
        <v>184</v>
      </c>
      <c r="C16" s="63">
        <v>800000</v>
      </c>
      <c r="D16" s="63">
        <v>500000</v>
      </c>
      <c r="E16" s="63">
        <v>450000</v>
      </c>
      <c r="F16" s="25">
        <v>0.4</v>
      </c>
      <c r="G16" s="27">
        <f>tblProgrammstatus3[[#This Row],[PGK]]/tblProgrammstatus3[[#Totals],[PGK]]</f>
        <v>2.7972027972027972E-2</v>
      </c>
      <c r="H16" s="19">
        <f>tblProgrammstatus3[[#This Row],[Anteil]]*tblProgrammstatus3[[#This Row],[FGRist]]</f>
        <v>1.1188811188811189E-2</v>
      </c>
      <c r="I16" s="19">
        <f t="shared" si="0"/>
        <v>0.625</v>
      </c>
      <c r="J16" s="20">
        <f t="shared" si="1"/>
        <v>0.5625</v>
      </c>
      <c r="K16" s="53">
        <f t="shared" si="2"/>
        <v>320000</v>
      </c>
      <c r="L16" s="20">
        <f t="shared" si="3"/>
        <v>0.64</v>
      </c>
      <c r="M16" s="20">
        <f t="shared" si="4"/>
        <v>0.71111111111111114</v>
      </c>
      <c r="N16" s="20">
        <f t="shared" si="5"/>
        <v>0.9</v>
      </c>
      <c r="O16" s="53">
        <f t="shared" si="6"/>
        <v>-180000</v>
      </c>
      <c r="P16" s="53">
        <f t="shared" si="7"/>
        <v>-130000</v>
      </c>
      <c r="Q16" s="53">
        <f t="shared" si="8"/>
        <v>-227500</v>
      </c>
      <c r="R16" s="53">
        <f t="shared" si="9"/>
        <v>1125000</v>
      </c>
      <c r="S16" s="60">
        <f t="shared" si="10"/>
        <v>930000</v>
      </c>
    </row>
    <row r="17" spans="2:19" x14ac:dyDescent="0.45">
      <c r="B17" s="74" t="s">
        <v>185</v>
      </c>
      <c r="C17" s="63">
        <v>50000</v>
      </c>
      <c r="D17" s="63">
        <v>40000</v>
      </c>
      <c r="E17" s="63">
        <v>30000</v>
      </c>
      <c r="F17" s="25">
        <v>0.45</v>
      </c>
      <c r="G17" s="27">
        <f>tblProgrammstatus3[[#This Row],[PGK]]/tblProgrammstatus3[[#Totals],[PGK]]</f>
        <v>1.7482517482517483E-3</v>
      </c>
      <c r="H17" s="19">
        <f>tblProgrammstatus3[[#This Row],[Anteil]]*tblProgrammstatus3[[#This Row],[FGRist]]</f>
        <v>7.8671328671328677E-4</v>
      </c>
      <c r="I17" s="19">
        <f t="shared" si="0"/>
        <v>0.8</v>
      </c>
      <c r="J17" s="20">
        <f t="shared" si="1"/>
        <v>0.6</v>
      </c>
      <c r="K17" s="53">
        <f t="shared" si="2"/>
        <v>22500</v>
      </c>
      <c r="L17" s="20">
        <f t="shared" si="3"/>
        <v>0.5625</v>
      </c>
      <c r="M17" s="20">
        <f t="shared" si="4"/>
        <v>0.75</v>
      </c>
      <c r="N17" s="20">
        <f t="shared" si="5"/>
        <v>0.75</v>
      </c>
      <c r="O17" s="53">
        <f t="shared" si="6"/>
        <v>-17500</v>
      </c>
      <c r="P17" s="53">
        <f t="shared" si="7"/>
        <v>-7500</v>
      </c>
      <c r="Q17" s="53">
        <f t="shared" si="8"/>
        <v>-12083.333333333336</v>
      </c>
      <c r="R17" s="53">
        <f t="shared" si="9"/>
        <v>66666.666666666672</v>
      </c>
      <c r="S17" s="60">
        <f t="shared" si="10"/>
        <v>57500</v>
      </c>
    </row>
    <row r="18" spans="2:19" x14ac:dyDescent="0.45">
      <c r="B18" s="74" t="s">
        <v>186</v>
      </c>
      <c r="C18" s="63">
        <v>250000</v>
      </c>
      <c r="D18" s="63">
        <v>250000</v>
      </c>
      <c r="E18" s="63">
        <v>360000</v>
      </c>
      <c r="F18" s="25">
        <v>0.8</v>
      </c>
      <c r="G18" s="27">
        <f>tblProgrammstatus3[[#This Row],[PGK]]/tblProgrammstatus3[[#Totals],[PGK]]</f>
        <v>8.7412587412587419E-3</v>
      </c>
      <c r="H18" s="19">
        <f>tblProgrammstatus3[[#This Row],[Anteil]]*tblProgrammstatus3[[#This Row],[FGRist]]</f>
        <v>6.9930069930069939E-3</v>
      </c>
      <c r="I18" s="19">
        <f t="shared" si="0"/>
        <v>1</v>
      </c>
      <c r="J18" s="20">
        <f t="shared" si="1"/>
        <v>1.44</v>
      </c>
      <c r="K18" s="53">
        <f t="shared" si="2"/>
        <v>200000</v>
      </c>
      <c r="L18" s="20">
        <f t="shared" si="3"/>
        <v>0.8</v>
      </c>
      <c r="M18" s="20">
        <f t="shared" si="4"/>
        <v>0.55555555555555558</v>
      </c>
      <c r="N18" s="20">
        <f t="shared" si="5"/>
        <v>1.44</v>
      </c>
      <c r="O18" s="53">
        <f t="shared" si="6"/>
        <v>-50000</v>
      </c>
      <c r="P18" s="53">
        <f t="shared" si="7"/>
        <v>-160000</v>
      </c>
      <c r="Q18" s="53">
        <f t="shared" si="8"/>
        <v>-180000</v>
      </c>
      <c r="R18" s="53">
        <f t="shared" si="9"/>
        <v>450000</v>
      </c>
      <c r="S18" s="60">
        <f t="shared" si="10"/>
        <v>410000</v>
      </c>
    </row>
    <row r="19" spans="2:19" x14ac:dyDescent="0.45">
      <c r="B19" s="74" t="s">
        <v>187</v>
      </c>
      <c r="C19" s="63">
        <v>2500000</v>
      </c>
      <c r="D19" s="63">
        <v>1000000</v>
      </c>
      <c r="E19" s="63">
        <v>1200000</v>
      </c>
      <c r="F19" s="25">
        <v>0.55000000000000004</v>
      </c>
      <c r="G19" s="27">
        <f>tblProgrammstatus3[[#This Row],[PGK]]/tblProgrammstatus3[[#Totals],[PGK]]</f>
        <v>8.7412587412587409E-2</v>
      </c>
      <c r="H19" s="19">
        <f>tblProgrammstatus3[[#This Row],[Anteil]]*tblProgrammstatus3[[#This Row],[FGRist]]</f>
        <v>4.807692307692308E-2</v>
      </c>
      <c r="I19" s="19">
        <f t="shared" si="0"/>
        <v>0.4</v>
      </c>
      <c r="J19" s="20">
        <f t="shared" si="1"/>
        <v>0.48</v>
      </c>
      <c r="K19" s="53">
        <f t="shared" si="2"/>
        <v>1375000</v>
      </c>
      <c r="L19" s="20">
        <f t="shared" si="3"/>
        <v>1.375</v>
      </c>
      <c r="M19" s="20">
        <f t="shared" si="4"/>
        <v>1.1458333333333333</v>
      </c>
      <c r="N19" s="20">
        <f t="shared" si="5"/>
        <v>1.2</v>
      </c>
      <c r="O19" s="53">
        <f t="shared" si="6"/>
        <v>375000</v>
      </c>
      <c r="P19" s="53">
        <f t="shared" si="7"/>
        <v>175000</v>
      </c>
      <c r="Q19" s="53">
        <f t="shared" si="8"/>
        <v>246590.90909090918</v>
      </c>
      <c r="R19" s="53">
        <f t="shared" si="9"/>
        <v>2181818.1818181816</v>
      </c>
      <c r="S19" s="60">
        <f t="shared" si="10"/>
        <v>2325000</v>
      </c>
    </row>
    <row r="20" spans="2:19" x14ac:dyDescent="0.45">
      <c r="B20" s="74" t="s">
        <v>188</v>
      </c>
      <c r="C20" s="63">
        <v>4000000</v>
      </c>
      <c r="D20" s="63">
        <v>600000</v>
      </c>
      <c r="E20" s="63">
        <v>700000</v>
      </c>
      <c r="F20" s="25">
        <v>0.15</v>
      </c>
      <c r="G20" s="27">
        <f>tblProgrammstatus3[[#This Row],[PGK]]/tblProgrammstatus3[[#Totals],[PGK]]</f>
        <v>0.13986013986013987</v>
      </c>
      <c r="H20" s="19">
        <f>tblProgrammstatus3[[#This Row],[Anteil]]*tblProgrammstatus3[[#This Row],[FGRist]]</f>
        <v>2.097902097902098E-2</v>
      </c>
      <c r="I20" s="19">
        <f t="shared" si="0"/>
        <v>0.15</v>
      </c>
      <c r="J20" s="20">
        <f t="shared" si="1"/>
        <v>0.17499999999999999</v>
      </c>
      <c r="K20" s="53">
        <f t="shared" si="2"/>
        <v>600000</v>
      </c>
      <c r="L20" s="20">
        <f t="shared" si="3"/>
        <v>1</v>
      </c>
      <c r="M20" s="20">
        <f t="shared" si="4"/>
        <v>0.8571428571428571</v>
      </c>
      <c r="N20" s="20">
        <f t="shared" si="5"/>
        <v>1.1666666666666667</v>
      </c>
      <c r="O20" s="53">
        <f t="shared" si="6"/>
        <v>0</v>
      </c>
      <c r="P20" s="53">
        <f t="shared" si="7"/>
        <v>-100000</v>
      </c>
      <c r="Q20" s="53">
        <f t="shared" si="8"/>
        <v>-383333.33333333395</v>
      </c>
      <c r="R20" s="53">
        <f t="shared" si="9"/>
        <v>4666666.666666667</v>
      </c>
      <c r="S20" s="60">
        <f t="shared" si="10"/>
        <v>4100000</v>
      </c>
    </row>
    <row r="21" spans="2:19" x14ac:dyDescent="0.45">
      <c r="B21" s="18" t="s">
        <v>189</v>
      </c>
      <c r="C21" s="63">
        <v>7000000</v>
      </c>
      <c r="D21" s="63">
        <v>3000000</v>
      </c>
      <c r="E21" s="63">
        <v>3600000</v>
      </c>
      <c r="F21" s="25">
        <v>0.5</v>
      </c>
      <c r="G21" s="27">
        <f>tblProgrammstatus3[[#This Row],[PGK]]/tblProgrammstatus3[[#Totals],[PGK]]</f>
        <v>0.24475524475524477</v>
      </c>
      <c r="H21" s="19">
        <f>tblProgrammstatus3[[#This Row],[Anteil]]*tblProgrammstatus3[[#This Row],[FGRist]]</f>
        <v>0.12237762237762238</v>
      </c>
      <c r="I21" s="19">
        <f t="shared" si="0"/>
        <v>0.42857142857142855</v>
      </c>
      <c r="J21" s="20">
        <f t="shared" si="1"/>
        <v>0.51428571428571423</v>
      </c>
      <c r="K21" s="53">
        <f t="shared" si="2"/>
        <v>3500000</v>
      </c>
      <c r="L21" s="20">
        <f t="shared" si="3"/>
        <v>1.1666666666666667</v>
      </c>
      <c r="M21" s="20">
        <f t="shared" si="4"/>
        <v>0.97222222222222221</v>
      </c>
      <c r="N21" s="20">
        <f t="shared" si="5"/>
        <v>1.2</v>
      </c>
      <c r="O21" s="53">
        <f t="shared" si="6"/>
        <v>500000</v>
      </c>
      <c r="P21" s="53">
        <f t="shared" si="7"/>
        <v>-100000</v>
      </c>
      <c r="Q21" s="53">
        <f t="shared" si="8"/>
        <v>-150000</v>
      </c>
      <c r="R21" s="53">
        <f t="shared" si="9"/>
        <v>7200000</v>
      </c>
      <c r="S21" s="60">
        <f t="shared" si="10"/>
        <v>7100000</v>
      </c>
    </row>
    <row r="22" spans="2:19" ht="14.65" thickBot="1" x14ac:dyDescent="0.5">
      <c r="B22" s="21" t="s">
        <v>32</v>
      </c>
      <c r="C22" s="64">
        <f>SUBTOTAL(109,tblProgrammstatus3[PGK])</f>
        <v>28600000</v>
      </c>
      <c r="D22" s="64">
        <f>SUBTOTAL(109,tblProgrammstatus3[PK])</f>
        <v>10790000</v>
      </c>
      <c r="E22" s="64">
        <f>SUBTOTAL(109,tblProgrammstatus3[AIK])</f>
        <v>12290000</v>
      </c>
      <c r="F22" s="26">
        <f>tblProgrammstatus3[[#Totals],[Gesamt]]</f>
        <v>0.40375874125874134</v>
      </c>
      <c r="G22" s="27">
        <f>SUBTOTAL(109,tblProgrammstatus3[Anteil])</f>
        <v>1</v>
      </c>
      <c r="H22" s="20">
        <f>SUBTOTAL(109,tblProgrammstatus3[Gesamt])</f>
        <v>0.40375874125874134</v>
      </c>
      <c r="I22" s="22">
        <f>tblProgrammstatus3[[#Totals],[PK]]/tblProgrammstatus3[[#Totals],[PGK]]</f>
        <v>0.37727272727272726</v>
      </c>
      <c r="J22" s="23">
        <f>tblProgrammstatus3[[#Totals],[AIK]]/tblProgrammstatus3[[#Totals],[PGK]]</f>
        <v>0.42972027972027971</v>
      </c>
      <c r="K22" s="61">
        <f>SUBTOTAL(109,tblProgrammstatus3[AFW])</f>
        <v>11547500</v>
      </c>
      <c r="L22" s="23">
        <f>tblProgrammstatus3[[#Totals],[AFW]]/tblProgrammstatus3[[#Totals],[PK]]</f>
        <v>1.070203892493049</v>
      </c>
      <c r="M22" s="23">
        <f>tblProgrammstatus3[[#Totals],[AFW]]/tblProgrammstatus3[[#Totals],[AIK]]</f>
        <v>0.93958502847843772</v>
      </c>
      <c r="N22" s="23">
        <f>tblProgrammstatus3[[#Totals],[AIK]]/tblProgrammstatus3[[#Totals],[PK]]</f>
        <v>1.1390176088971269</v>
      </c>
      <c r="O22" s="61">
        <f>SUBTOTAL(109,tblProgrammstatus3[PA])</f>
        <v>757500.00000000047</v>
      </c>
      <c r="P22" s="61">
        <f>SUBTOTAL(109,tblProgrammstatus3[KA])</f>
        <v>-742499.99999999953</v>
      </c>
      <c r="Q22" s="61">
        <f>SUBTOTAL(109,tblProgrammstatus3[GKA])</f>
        <v>-2272386.3636363633</v>
      </c>
      <c r="R22" s="61">
        <f>tblProgrammstatus3[[#Totals],[PGK]]*tblProgrammstatus3[[#Totals],[AIK]]/tblProgrammstatus3[[#Totals],[AFW]]</f>
        <v>30438969.473912101</v>
      </c>
      <c r="S22" s="62">
        <f>tblProgrammstatus3[[#Totals],[PGK]]+tblProgrammstatus3[[#Totals],[AIK]]-tblProgrammstatus3[[#Totals],[AFW]]</f>
        <v>29342500</v>
      </c>
    </row>
    <row r="23" spans="2:19" ht="14.65" thickBot="1" x14ac:dyDescent="0.5">
      <c r="C23" s="2"/>
      <c r="D23" s="2"/>
      <c r="E23" s="2"/>
      <c r="F23" s="2"/>
      <c r="G23" s="1"/>
      <c r="H23" s="1"/>
      <c r="I23" s="1"/>
      <c r="J23" s="1"/>
      <c r="K23" s="2"/>
      <c r="L23" s="1"/>
      <c r="M23" s="1"/>
      <c r="N23" s="1"/>
      <c r="O23" s="2"/>
      <c r="P23" s="2"/>
      <c r="Q23" s="2"/>
      <c r="R23" s="2"/>
      <c r="S23" s="2"/>
    </row>
    <row r="24" spans="2:19" x14ac:dyDescent="0.45">
      <c r="B24" s="12" t="s">
        <v>3</v>
      </c>
      <c r="C24" s="13" t="s">
        <v>107</v>
      </c>
      <c r="D24" s="13"/>
      <c r="E24" s="54">
        <f>tblProgrammstatus3[[#Totals],[PGK]]</f>
        <v>28600000</v>
      </c>
      <c r="F24" s="1"/>
      <c r="G24" s="1"/>
      <c r="H24" s="1"/>
      <c r="I24" s="1"/>
      <c r="K24" s="12" t="s">
        <v>117</v>
      </c>
      <c r="L24" s="13" t="s">
        <v>120</v>
      </c>
      <c r="M24" s="13"/>
      <c r="N24" s="52"/>
      <c r="O24" s="56">
        <f>tblProgrammstatus3[[#Totals],[FGRist]]</f>
        <v>0.40375874125874134</v>
      </c>
      <c r="P24" s="2"/>
      <c r="Q24" s="7" t="s">
        <v>194</v>
      </c>
      <c r="R24" s="2"/>
      <c r="S24" s="2"/>
    </row>
    <row r="25" spans="2:19" x14ac:dyDescent="0.45">
      <c r="B25" s="14" t="s">
        <v>4</v>
      </c>
      <c r="C25" t="s">
        <v>108</v>
      </c>
      <c r="E25" s="59">
        <f>tblProgrammstatus3[[#Totals],[PK]]</f>
        <v>10790000</v>
      </c>
      <c r="K25" s="14" t="s">
        <v>118</v>
      </c>
      <c r="L25" t="s">
        <v>121</v>
      </c>
      <c r="O25" s="57">
        <f>tblProgrammstatus3[[#Totals],[FGRplan]]</f>
        <v>0.37727272727272726</v>
      </c>
    </row>
    <row r="26" spans="2:19" ht="14.65" thickBot="1" x14ac:dyDescent="0.5">
      <c r="B26" s="14" t="s">
        <v>5</v>
      </c>
      <c r="C26" t="s">
        <v>109</v>
      </c>
      <c r="E26" s="55">
        <f>tblProgrammstatus3[[#Totals],[AIK]]</f>
        <v>12290000</v>
      </c>
      <c r="K26" s="14" t="s">
        <v>119</v>
      </c>
      <c r="L26" t="s">
        <v>122</v>
      </c>
      <c r="O26" s="58">
        <f>tblProgrammstatus3[[#Totals],[FGRsoll]]</f>
        <v>0.42972027972027971</v>
      </c>
    </row>
    <row r="27" spans="2:19" ht="14.65" thickBot="1" x14ac:dyDescent="0.5">
      <c r="B27" s="14"/>
      <c r="E27" s="51"/>
      <c r="K27" s="14"/>
      <c r="O27" s="15"/>
    </row>
    <row r="28" spans="2:19" x14ac:dyDescent="0.45">
      <c r="B28" s="14" t="s">
        <v>12</v>
      </c>
      <c r="C28" t="s">
        <v>110</v>
      </c>
      <c r="E28" s="56">
        <f>tblProgrammstatus3[[#Totals],[ZK]]</f>
        <v>1.070203892493049</v>
      </c>
      <c r="K28" s="14" t="s">
        <v>18</v>
      </c>
      <c r="L28" t="s">
        <v>123</v>
      </c>
      <c r="O28" s="54">
        <f>tblProgrammstatus3[[#Totals],[PA]]</f>
        <v>757500.00000000047</v>
      </c>
    </row>
    <row r="29" spans="2:19" ht="14.65" thickBot="1" x14ac:dyDescent="0.5">
      <c r="B29" s="14" t="s">
        <v>14</v>
      </c>
      <c r="C29" t="s">
        <v>111</v>
      </c>
      <c r="E29" s="57">
        <f>tblProgrammstatus3[[#Totals],[EF]]</f>
        <v>0.93958502847843772</v>
      </c>
      <c r="K29" s="16" t="s">
        <v>20</v>
      </c>
      <c r="L29" s="17" t="s">
        <v>21</v>
      </c>
      <c r="M29" s="17"/>
      <c r="N29" s="17"/>
      <c r="O29" s="55">
        <f>tblProgrammstatus3[[#Totals],[KA]]</f>
        <v>-742499.99999999953</v>
      </c>
    </row>
    <row r="30" spans="2:19" ht="14.65" thickBot="1" x14ac:dyDescent="0.5">
      <c r="B30" s="14" t="s">
        <v>16</v>
      </c>
      <c r="C30" t="s">
        <v>112</v>
      </c>
      <c r="E30" s="58">
        <f>tblProgrammstatus3[[#Totals],[KK]]</f>
        <v>1.1390176088971269</v>
      </c>
    </row>
    <row r="31" spans="2:19" ht="14.65" thickBot="1" x14ac:dyDescent="0.5">
      <c r="B31" s="14"/>
      <c r="E31" s="15"/>
      <c r="G31" s="7" t="s">
        <v>132</v>
      </c>
      <c r="K31" s="7" t="s">
        <v>133</v>
      </c>
      <c r="N31" s="7" t="s">
        <v>134</v>
      </c>
    </row>
    <row r="32" spans="2:19" x14ac:dyDescent="0.45">
      <c r="B32" s="14" t="s">
        <v>113</v>
      </c>
      <c r="C32" t="s">
        <v>115</v>
      </c>
      <c r="E32" s="54">
        <f>tblProgrammstatus3[[#Totals],[SGKlin]]</f>
        <v>30438969.473912101</v>
      </c>
    </row>
    <row r="33" spans="2:5" x14ac:dyDescent="0.45">
      <c r="B33" s="14" t="s">
        <v>114</v>
      </c>
      <c r="C33" t="s">
        <v>116</v>
      </c>
      <c r="E33" s="59">
        <f>tblProgrammstatus3[[#Totals],[SGKadd]]</f>
        <v>29342500</v>
      </c>
    </row>
    <row r="34" spans="2:5" ht="14.65" thickBot="1" x14ac:dyDescent="0.5">
      <c r="B34" s="16" t="s">
        <v>22</v>
      </c>
      <c r="C34" s="17" t="s">
        <v>23</v>
      </c>
      <c r="D34" s="17"/>
      <c r="E34" s="55">
        <f>tblProgrammstatus3[[#Totals],[GKA]]</f>
        <v>-2272386.3636363633</v>
      </c>
    </row>
  </sheetData>
  <pageMargins left="0.70866141732283472" right="0.70866141732283472" top="0.74803149606299213" bottom="0.74803149606299213" header="0.31496062992125984" footer="0.31496062992125984"/>
  <pageSetup paperSize="9" scale="35" orientation="portrait" horizontalDpi="4294967293" r:id="rId1"/>
  <headerFooter>
    <oddHeader>&amp;L&amp;G</oddHeader>
  </headerFooter>
  <drawing r:id="rId2"/>
  <legacyDrawingHF r:id="rId3"/>
  <tableParts count="1">
    <tablePart r:id="rId4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5" tint="0.59999389629810485"/>
    <pageSetUpPr fitToPage="1"/>
  </sheetPr>
  <dimension ref="A1:S34"/>
  <sheetViews>
    <sheetView zoomScale="110" zoomScaleNormal="110" workbookViewId="0"/>
  </sheetViews>
  <sheetFormatPr baseColWidth="10" defaultRowHeight="14.25" x14ac:dyDescent="0.45"/>
  <cols>
    <col min="1" max="1" width="5.73046875" customWidth="1"/>
    <col min="2" max="2" width="18.73046875" customWidth="1"/>
    <col min="3" max="5" width="16.73046875" customWidth="1"/>
    <col min="6" max="10" width="8.73046875" customWidth="1"/>
    <col min="11" max="11" width="15.73046875" customWidth="1"/>
    <col min="12" max="14" width="8.73046875" customWidth="1"/>
    <col min="15" max="19" width="15.73046875" customWidth="1"/>
  </cols>
  <sheetData>
    <row r="1" spans="1:19" ht="14.65" thickBot="1" x14ac:dyDescent="0.5">
      <c r="A1" t="s">
        <v>202</v>
      </c>
    </row>
    <row r="2" spans="1:19" ht="18" x14ac:dyDescent="0.55000000000000004">
      <c r="B2" s="28" t="s">
        <v>147</v>
      </c>
      <c r="C2" s="29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1"/>
    </row>
    <row r="3" spans="1:19" x14ac:dyDescent="0.45">
      <c r="B3" s="32" t="s">
        <v>54</v>
      </c>
      <c r="C3" s="33"/>
      <c r="D3" s="34" t="s">
        <v>106</v>
      </c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5"/>
    </row>
    <row r="4" spans="1:19" x14ac:dyDescent="0.45">
      <c r="B4" s="32" t="s">
        <v>55</v>
      </c>
      <c r="C4" s="33"/>
      <c r="D4" s="34" t="s">
        <v>52</v>
      </c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  <c r="R4" s="34"/>
      <c r="S4" s="35"/>
    </row>
    <row r="5" spans="1:19" x14ac:dyDescent="0.45">
      <c r="B5" s="32" t="s">
        <v>56</v>
      </c>
      <c r="C5" s="33"/>
      <c r="D5" s="34" t="s">
        <v>53</v>
      </c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  <c r="R5" s="34"/>
      <c r="S5" s="35"/>
    </row>
    <row r="6" spans="1:19" ht="14.65" thickBot="1" x14ac:dyDescent="0.5">
      <c r="B6" s="36" t="s">
        <v>131</v>
      </c>
      <c r="C6" s="37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9"/>
    </row>
    <row r="8" spans="1:19" s="7" customFormat="1" x14ac:dyDescent="0.45">
      <c r="B8" s="78" t="s">
        <v>58</v>
      </c>
      <c r="C8" s="78" t="s">
        <v>3</v>
      </c>
      <c r="D8" s="78" t="s">
        <v>4</v>
      </c>
      <c r="E8" s="78" t="s">
        <v>5</v>
      </c>
      <c r="F8" s="78" t="s">
        <v>8</v>
      </c>
      <c r="G8" s="78" t="s">
        <v>46</v>
      </c>
      <c r="H8" s="78" t="s">
        <v>48</v>
      </c>
      <c r="I8" s="78" t="s">
        <v>10</v>
      </c>
      <c r="J8" s="78" t="s">
        <v>11</v>
      </c>
      <c r="K8" s="78" t="s">
        <v>6</v>
      </c>
      <c r="L8" s="78" t="s">
        <v>12</v>
      </c>
      <c r="M8" s="78" t="s">
        <v>14</v>
      </c>
      <c r="N8" s="78" t="s">
        <v>16</v>
      </c>
      <c r="O8" s="78" t="s">
        <v>18</v>
      </c>
      <c r="P8" s="78" t="s">
        <v>20</v>
      </c>
      <c r="Q8" s="78" t="s">
        <v>22</v>
      </c>
      <c r="R8" s="78" t="s">
        <v>24</v>
      </c>
      <c r="S8" s="78" t="s">
        <v>25</v>
      </c>
    </row>
    <row r="9" spans="1:19" s="77" customFormat="1" ht="102.75" x14ac:dyDescent="0.45">
      <c r="B9" s="76" t="s">
        <v>59</v>
      </c>
      <c r="C9" s="76" t="s">
        <v>0</v>
      </c>
      <c r="D9" s="76" t="s">
        <v>1</v>
      </c>
      <c r="E9" s="76" t="s">
        <v>2</v>
      </c>
      <c r="F9" s="76" t="s">
        <v>9</v>
      </c>
      <c r="G9" s="76" t="s">
        <v>45</v>
      </c>
      <c r="H9" s="76" t="s">
        <v>47</v>
      </c>
      <c r="I9" s="76" t="s">
        <v>49</v>
      </c>
      <c r="J9" s="76" t="s">
        <v>50</v>
      </c>
      <c r="K9" s="76" t="s">
        <v>7</v>
      </c>
      <c r="L9" s="76" t="s">
        <v>13</v>
      </c>
      <c r="M9" s="76" t="s">
        <v>15</v>
      </c>
      <c r="N9" s="76" t="s">
        <v>17</v>
      </c>
      <c r="O9" s="76" t="s">
        <v>19</v>
      </c>
      <c r="P9" s="76" t="s">
        <v>21</v>
      </c>
      <c r="Q9" s="76" t="s">
        <v>23</v>
      </c>
      <c r="R9" s="76" t="s">
        <v>26</v>
      </c>
      <c r="S9" s="76" t="s">
        <v>27</v>
      </c>
    </row>
    <row r="10" spans="1:19" x14ac:dyDescent="0.45">
      <c r="B10" s="11"/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</row>
    <row r="11" spans="1:19" x14ac:dyDescent="0.45">
      <c r="B11" s="65" t="s">
        <v>58</v>
      </c>
      <c r="C11" s="9" t="s">
        <v>3</v>
      </c>
      <c r="D11" s="9" t="s">
        <v>4</v>
      </c>
      <c r="E11" s="9" t="s">
        <v>5</v>
      </c>
      <c r="F11" s="10" t="s">
        <v>8</v>
      </c>
      <c r="G11" s="9" t="s">
        <v>46</v>
      </c>
      <c r="H11" s="8" t="s">
        <v>48</v>
      </c>
      <c r="I11" s="8" t="s">
        <v>10</v>
      </c>
      <c r="J11" s="9" t="s">
        <v>11</v>
      </c>
      <c r="K11" s="9" t="s">
        <v>6</v>
      </c>
      <c r="L11" s="9" t="s">
        <v>12</v>
      </c>
      <c r="M11" s="9" t="s">
        <v>14</v>
      </c>
      <c r="N11" s="9" t="s">
        <v>16</v>
      </c>
      <c r="O11" s="9" t="s">
        <v>18</v>
      </c>
      <c r="P11" s="9" t="s">
        <v>20</v>
      </c>
      <c r="Q11" s="9" t="s">
        <v>22</v>
      </c>
      <c r="R11" s="9" t="s">
        <v>24</v>
      </c>
      <c r="S11" s="10" t="s">
        <v>25</v>
      </c>
    </row>
    <row r="12" spans="1:19" x14ac:dyDescent="0.45">
      <c r="B12" s="74" t="s">
        <v>180</v>
      </c>
      <c r="C12" s="63">
        <v>1000000</v>
      </c>
      <c r="D12" s="63">
        <v>600000</v>
      </c>
      <c r="E12" s="63">
        <v>450000</v>
      </c>
      <c r="F12" s="25">
        <v>0.5</v>
      </c>
      <c r="G12" s="27">
        <f>tblProgrammstatus2[[#This Row],[PGK]]/tblProgrammstatus2[[#Totals],[PGK]]</f>
        <v>3.4965034965034968E-2</v>
      </c>
      <c r="H12" s="19">
        <f>tblProgrammstatus2[[#This Row],[Anteil]]*tblProgrammstatus2[[#This Row],[FGRist]]</f>
        <v>1.7482517482517484E-2</v>
      </c>
      <c r="I12" s="19">
        <f t="shared" ref="I12:I21" si="0">D12/C12</f>
        <v>0.6</v>
      </c>
      <c r="J12" s="20">
        <f t="shared" ref="J12:J21" si="1">E12/C12</f>
        <v>0.45</v>
      </c>
      <c r="K12" s="53">
        <f t="shared" ref="K12:K21" si="2">C12*F12</f>
        <v>500000</v>
      </c>
      <c r="L12" s="20">
        <f t="shared" ref="L12:L21" si="3">K12/D12</f>
        <v>0.83333333333333337</v>
      </c>
      <c r="M12" s="20">
        <f t="shared" ref="M12:M21" si="4">K12/E12</f>
        <v>1.1111111111111112</v>
      </c>
      <c r="N12" s="20">
        <f t="shared" ref="N12:N21" si="5">E12/D12</f>
        <v>0.75</v>
      </c>
      <c r="O12" s="53">
        <f t="shared" ref="O12:O21" si="6">K12-D12</f>
        <v>-100000</v>
      </c>
      <c r="P12" s="53">
        <f t="shared" ref="P12:P21" si="7">K12-E12</f>
        <v>50000</v>
      </c>
      <c r="Q12" s="53">
        <f t="shared" ref="Q12:Q21" si="8">C12-((R12+S12)/2)</f>
        <v>75000</v>
      </c>
      <c r="R12" s="53">
        <f t="shared" ref="R12:R21" si="9">C12*E12/K12</f>
        <v>900000</v>
      </c>
      <c r="S12" s="60">
        <f t="shared" ref="S12:S21" si="10">C12+E12-K12</f>
        <v>950000</v>
      </c>
    </row>
    <row r="13" spans="1:19" x14ac:dyDescent="0.45">
      <c r="B13" s="74" t="s">
        <v>181</v>
      </c>
      <c r="C13" s="63">
        <v>2000000</v>
      </c>
      <c r="D13" s="63">
        <v>700000</v>
      </c>
      <c r="E13" s="63">
        <v>600000</v>
      </c>
      <c r="F13" s="25">
        <v>0.25</v>
      </c>
      <c r="G13" s="27">
        <f>tblProgrammstatus2[[#This Row],[PGK]]/tblProgrammstatus2[[#Totals],[PGK]]</f>
        <v>6.9930069930069935E-2</v>
      </c>
      <c r="H13" s="19">
        <f>tblProgrammstatus2[[#This Row],[Anteil]]*tblProgrammstatus2[[#This Row],[FGRist]]</f>
        <v>1.7482517482517484E-2</v>
      </c>
      <c r="I13" s="19">
        <f t="shared" si="0"/>
        <v>0.35</v>
      </c>
      <c r="J13" s="20">
        <f t="shared" si="1"/>
        <v>0.3</v>
      </c>
      <c r="K13" s="53">
        <f t="shared" si="2"/>
        <v>500000</v>
      </c>
      <c r="L13" s="20">
        <f t="shared" si="3"/>
        <v>0.7142857142857143</v>
      </c>
      <c r="M13" s="20">
        <f t="shared" si="4"/>
        <v>0.83333333333333337</v>
      </c>
      <c r="N13" s="20">
        <f t="shared" si="5"/>
        <v>0.8571428571428571</v>
      </c>
      <c r="O13" s="53">
        <f t="shared" si="6"/>
        <v>-200000</v>
      </c>
      <c r="P13" s="53">
        <f t="shared" si="7"/>
        <v>-100000</v>
      </c>
      <c r="Q13" s="53">
        <f t="shared" si="8"/>
        <v>-250000</v>
      </c>
      <c r="R13" s="53">
        <f t="shared" si="9"/>
        <v>2400000</v>
      </c>
      <c r="S13" s="60">
        <f t="shared" si="10"/>
        <v>2100000</v>
      </c>
    </row>
    <row r="14" spans="1:19" x14ac:dyDescent="0.45">
      <c r="B14" s="74" t="s">
        <v>182</v>
      </c>
      <c r="C14" s="63">
        <v>4000000</v>
      </c>
      <c r="D14" s="63">
        <v>400000</v>
      </c>
      <c r="E14" s="63">
        <v>350000</v>
      </c>
      <c r="F14" s="25">
        <v>0.1</v>
      </c>
      <c r="G14" s="27">
        <f>tblProgrammstatus2[[#This Row],[PGK]]/tblProgrammstatus2[[#Totals],[PGK]]</f>
        <v>0.13986013986013987</v>
      </c>
      <c r="H14" s="19">
        <f>tblProgrammstatus2[[#This Row],[Anteil]]*tblProgrammstatus2[[#This Row],[FGRist]]</f>
        <v>1.3986013986013988E-2</v>
      </c>
      <c r="I14" s="19">
        <f t="shared" si="0"/>
        <v>0.1</v>
      </c>
      <c r="J14" s="20">
        <f t="shared" si="1"/>
        <v>8.7499999999999994E-2</v>
      </c>
      <c r="K14" s="53">
        <f t="shared" si="2"/>
        <v>400000</v>
      </c>
      <c r="L14" s="20">
        <f t="shared" si="3"/>
        <v>1</v>
      </c>
      <c r="M14" s="20">
        <f t="shared" si="4"/>
        <v>1.1428571428571428</v>
      </c>
      <c r="N14" s="20">
        <f t="shared" si="5"/>
        <v>0.875</v>
      </c>
      <c r="O14" s="53">
        <f t="shared" si="6"/>
        <v>0</v>
      </c>
      <c r="P14" s="53">
        <f t="shared" si="7"/>
        <v>50000</v>
      </c>
      <c r="Q14" s="53">
        <f t="shared" si="8"/>
        <v>275000</v>
      </c>
      <c r="R14" s="53">
        <f t="shared" si="9"/>
        <v>3500000</v>
      </c>
      <c r="S14" s="60">
        <f t="shared" si="10"/>
        <v>3950000</v>
      </c>
    </row>
    <row r="15" spans="1:19" x14ac:dyDescent="0.45">
      <c r="B15" s="74" t="s">
        <v>183</v>
      </c>
      <c r="C15" s="63">
        <v>7000000</v>
      </c>
      <c r="D15" s="63">
        <v>2200000</v>
      </c>
      <c r="E15" s="63">
        <v>2000000</v>
      </c>
      <c r="F15" s="25">
        <v>0.4</v>
      </c>
      <c r="G15" s="27">
        <f>tblProgrammstatus2[[#This Row],[PGK]]/tblProgrammstatus2[[#Totals],[PGK]]</f>
        <v>0.24475524475524477</v>
      </c>
      <c r="H15" s="19">
        <f>tblProgrammstatus2[[#This Row],[Anteil]]*tblProgrammstatus2[[#This Row],[FGRist]]</f>
        <v>9.7902097902097918E-2</v>
      </c>
      <c r="I15" s="19">
        <f t="shared" si="0"/>
        <v>0.31428571428571428</v>
      </c>
      <c r="J15" s="20">
        <f t="shared" si="1"/>
        <v>0.2857142857142857</v>
      </c>
      <c r="K15" s="53">
        <f t="shared" si="2"/>
        <v>2800000</v>
      </c>
      <c r="L15" s="20">
        <f t="shared" si="3"/>
        <v>1.2727272727272727</v>
      </c>
      <c r="M15" s="20">
        <f t="shared" si="4"/>
        <v>1.4</v>
      </c>
      <c r="N15" s="20">
        <f t="shared" si="5"/>
        <v>0.90909090909090906</v>
      </c>
      <c r="O15" s="53">
        <f t="shared" si="6"/>
        <v>600000</v>
      </c>
      <c r="P15" s="53">
        <f t="shared" si="7"/>
        <v>800000</v>
      </c>
      <c r="Q15" s="53">
        <f t="shared" si="8"/>
        <v>1400000</v>
      </c>
      <c r="R15" s="53">
        <f t="shared" si="9"/>
        <v>5000000</v>
      </c>
      <c r="S15" s="60">
        <f t="shared" si="10"/>
        <v>6200000</v>
      </c>
    </row>
    <row r="16" spans="1:19" x14ac:dyDescent="0.45">
      <c r="B16" s="74" t="s">
        <v>184</v>
      </c>
      <c r="C16" s="63">
        <v>800000</v>
      </c>
      <c r="D16" s="63">
        <v>250000</v>
      </c>
      <c r="E16" s="63">
        <v>250000</v>
      </c>
      <c r="F16" s="25">
        <v>0.3</v>
      </c>
      <c r="G16" s="27">
        <f>tblProgrammstatus2[[#This Row],[PGK]]/tblProgrammstatus2[[#Totals],[PGK]]</f>
        <v>2.7972027972027972E-2</v>
      </c>
      <c r="H16" s="19">
        <f>tblProgrammstatus2[[#This Row],[Anteil]]*tblProgrammstatus2[[#This Row],[FGRist]]</f>
        <v>8.3916083916083916E-3</v>
      </c>
      <c r="I16" s="19">
        <f t="shared" si="0"/>
        <v>0.3125</v>
      </c>
      <c r="J16" s="20">
        <f t="shared" si="1"/>
        <v>0.3125</v>
      </c>
      <c r="K16" s="53">
        <f t="shared" si="2"/>
        <v>240000</v>
      </c>
      <c r="L16" s="20">
        <f t="shared" si="3"/>
        <v>0.96</v>
      </c>
      <c r="M16" s="20">
        <f t="shared" si="4"/>
        <v>0.96</v>
      </c>
      <c r="N16" s="20">
        <f t="shared" si="5"/>
        <v>1</v>
      </c>
      <c r="O16" s="53">
        <f t="shared" si="6"/>
        <v>-10000</v>
      </c>
      <c r="P16" s="53">
        <f t="shared" si="7"/>
        <v>-10000</v>
      </c>
      <c r="Q16" s="53">
        <f t="shared" si="8"/>
        <v>-21666.666666666744</v>
      </c>
      <c r="R16" s="53">
        <f t="shared" si="9"/>
        <v>833333.33333333337</v>
      </c>
      <c r="S16" s="60">
        <f t="shared" si="10"/>
        <v>810000</v>
      </c>
    </row>
    <row r="17" spans="2:19" x14ac:dyDescent="0.45">
      <c r="B17" s="74" t="s">
        <v>185</v>
      </c>
      <c r="C17" s="63">
        <v>50000</v>
      </c>
      <c r="D17" s="63">
        <v>40000</v>
      </c>
      <c r="E17" s="63">
        <v>30000</v>
      </c>
      <c r="F17" s="25">
        <v>0.4</v>
      </c>
      <c r="G17" s="27">
        <f>tblProgrammstatus2[[#This Row],[PGK]]/tblProgrammstatus2[[#Totals],[PGK]]</f>
        <v>1.7482517482517483E-3</v>
      </c>
      <c r="H17" s="19">
        <f>tblProgrammstatus2[[#This Row],[Anteil]]*tblProgrammstatus2[[#This Row],[FGRist]]</f>
        <v>6.993006993006993E-4</v>
      </c>
      <c r="I17" s="19">
        <f t="shared" si="0"/>
        <v>0.8</v>
      </c>
      <c r="J17" s="20">
        <f t="shared" si="1"/>
        <v>0.6</v>
      </c>
      <c r="K17" s="53">
        <f t="shared" si="2"/>
        <v>20000</v>
      </c>
      <c r="L17" s="20">
        <f t="shared" si="3"/>
        <v>0.5</v>
      </c>
      <c r="M17" s="20">
        <f t="shared" si="4"/>
        <v>0.66666666666666663</v>
      </c>
      <c r="N17" s="20">
        <f t="shared" si="5"/>
        <v>0.75</v>
      </c>
      <c r="O17" s="53">
        <f t="shared" si="6"/>
        <v>-20000</v>
      </c>
      <c r="P17" s="53">
        <f t="shared" si="7"/>
        <v>-10000</v>
      </c>
      <c r="Q17" s="53">
        <f t="shared" si="8"/>
        <v>-17500</v>
      </c>
      <c r="R17" s="53">
        <f t="shared" si="9"/>
        <v>75000</v>
      </c>
      <c r="S17" s="60">
        <f t="shared" si="10"/>
        <v>60000</v>
      </c>
    </row>
    <row r="18" spans="2:19" x14ac:dyDescent="0.45">
      <c r="B18" s="74" t="s">
        <v>186</v>
      </c>
      <c r="C18" s="63">
        <v>250000</v>
      </c>
      <c r="D18" s="63">
        <v>200000</v>
      </c>
      <c r="E18" s="63">
        <v>250000</v>
      </c>
      <c r="F18" s="25">
        <v>0.6</v>
      </c>
      <c r="G18" s="27">
        <f>tblProgrammstatus2[[#This Row],[PGK]]/tblProgrammstatus2[[#Totals],[PGK]]</f>
        <v>8.7412587412587419E-3</v>
      </c>
      <c r="H18" s="19">
        <f>tblProgrammstatus2[[#This Row],[Anteil]]*tblProgrammstatus2[[#This Row],[FGRist]]</f>
        <v>5.244755244755245E-3</v>
      </c>
      <c r="I18" s="19">
        <f t="shared" si="0"/>
        <v>0.8</v>
      </c>
      <c r="J18" s="20">
        <f t="shared" si="1"/>
        <v>1</v>
      </c>
      <c r="K18" s="53">
        <f t="shared" si="2"/>
        <v>150000</v>
      </c>
      <c r="L18" s="20">
        <f t="shared" si="3"/>
        <v>0.75</v>
      </c>
      <c r="M18" s="20">
        <f t="shared" si="4"/>
        <v>0.6</v>
      </c>
      <c r="N18" s="20">
        <f t="shared" si="5"/>
        <v>1.25</v>
      </c>
      <c r="O18" s="53">
        <f t="shared" si="6"/>
        <v>-50000</v>
      </c>
      <c r="P18" s="53">
        <f t="shared" si="7"/>
        <v>-100000</v>
      </c>
      <c r="Q18" s="53">
        <f t="shared" si="8"/>
        <v>-133333.33333333337</v>
      </c>
      <c r="R18" s="53">
        <f t="shared" si="9"/>
        <v>416666.66666666669</v>
      </c>
      <c r="S18" s="60">
        <f t="shared" si="10"/>
        <v>350000</v>
      </c>
    </row>
    <row r="19" spans="2:19" x14ac:dyDescent="0.45">
      <c r="B19" s="74" t="s">
        <v>187</v>
      </c>
      <c r="C19" s="63">
        <v>2500000</v>
      </c>
      <c r="D19" s="63">
        <v>1000000</v>
      </c>
      <c r="E19" s="63">
        <v>1200000</v>
      </c>
      <c r="F19" s="25">
        <v>0.3</v>
      </c>
      <c r="G19" s="27">
        <f>tblProgrammstatus2[[#This Row],[PGK]]/tblProgrammstatus2[[#Totals],[PGK]]</f>
        <v>8.7412587412587409E-2</v>
      </c>
      <c r="H19" s="19">
        <f>tblProgrammstatus2[[#This Row],[Anteil]]*tblProgrammstatus2[[#This Row],[FGRist]]</f>
        <v>2.6223776223776221E-2</v>
      </c>
      <c r="I19" s="19">
        <f t="shared" si="0"/>
        <v>0.4</v>
      </c>
      <c r="J19" s="20">
        <f t="shared" si="1"/>
        <v>0.48</v>
      </c>
      <c r="K19" s="53">
        <f t="shared" si="2"/>
        <v>750000</v>
      </c>
      <c r="L19" s="20">
        <f t="shared" si="3"/>
        <v>0.75</v>
      </c>
      <c r="M19" s="20">
        <f t="shared" si="4"/>
        <v>0.625</v>
      </c>
      <c r="N19" s="20">
        <f t="shared" si="5"/>
        <v>1.2</v>
      </c>
      <c r="O19" s="53">
        <f t="shared" si="6"/>
        <v>-250000</v>
      </c>
      <c r="P19" s="53">
        <f t="shared" si="7"/>
        <v>-450000</v>
      </c>
      <c r="Q19" s="53">
        <f t="shared" si="8"/>
        <v>-975000</v>
      </c>
      <c r="R19" s="53">
        <f t="shared" si="9"/>
        <v>4000000</v>
      </c>
      <c r="S19" s="60">
        <f t="shared" si="10"/>
        <v>2950000</v>
      </c>
    </row>
    <row r="20" spans="2:19" x14ac:dyDescent="0.45">
      <c r="B20" s="74" t="s">
        <v>188</v>
      </c>
      <c r="C20" s="63">
        <v>4000000</v>
      </c>
      <c r="D20" s="63">
        <v>400000</v>
      </c>
      <c r="E20" s="63">
        <v>300000</v>
      </c>
      <c r="F20" s="25">
        <v>0.1</v>
      </c>
      <c r="G20" s="27">
        <f>tblProgrammstatus2[[#This Row],[PGK]]/tblProgrammstatus2[[#Totals],[PGK]]</f>
        <v>0.13986013986013987</v>
      </c>
      <c r="H20" s="19">
        <f>tblProgrammstatus2[[#This Row],[Anteil]]*tblProgrammstatus2[[#This Row],[FGRist]]</f>
        <v>1.3986013986013988E-2</v>
      </c>
      <c r="I20" s="19">
        <f t="shared" si="0"/>
        <v>0.1</v>
      </c>
      <c r="J20" s="20">
        <f t="shared" si="1"/>
        <v>7.4999999999999997E-2</v>
      </c>
      <c r="K20" s="53">
        <f t="shared" si="2"/>
        <v>400000</v>
      </c>
      <c r="L20" s="20">
        <f t="shared" si="3"/>
        <v>1</v>
      </c>
      <c r="M20" s="20">
        <f t="shared" si="4"/>
        <v>1.3333333333333333</v>
      </c>
      <c r="N20" s="20">
        <f t="shared" si="5"/>
        <v>0.75</v>
      </c>
      <c r="O20" s="53">
        <f t="shared" si="6"/>
        <v>0</v>
      </c>
      <c r="P20" s="53">
        <f t="shared" si="7"/>
        <v>100000</v>
      </c>
      <c r="Q20" s="53">
        <f t="shared" si="8"/>
        <v>550000</v>
      </c>
      <c r="R20" s="53">
        <f t="shared" si="9"/>
        <v>3000000</v>
      </c>
      <c r="S20" s="60">
        <f t="shared" si="10"/>
        <v>3900000</v>
      </c>
    </row>
    <row r="21" spans="2:19" x14ac:dyDescent="0.45">
      <c r="B21" s="18" t="s">
        <v>189</v>
      </c>
      <c r="C21" s="63">
        <v>7000000</v>
      </c>
      <c r="D21" s="63">
        <v>3000000</v>
      </c>
      <c r="E21" s="63">
        <v>3600000</v>
      </c>
      <c r="F21" s="25">
        <v>0.3</v>
      </c>
      <c r="G21" s="27">
        <f>tblProgrammstatus2[[#This Row],[PGK]]/tblProgrammstatus2[[#Totals],[PGK]]</f>
        <v>0.24475524475524477</v>
      </c>
      <c r="H21" s="19">
        <f>tblProgrammstatus2[[#This Row],[Anteil]]*tblProgrammstatus2[[#This Row],[FGRist]]</f>
        <v>7.3426573426573424E-2</v>
      </c>
      <c r="I21" s="19">
        <f t="shared" si="0"/>
        <v>0.42857142857142855</v>
      </c>
      <c r="J21" s="20">
        <f t="shared" si="1"/>
        <v>0.51428571428571423</v>
      </c>
      <c r="K21" s="53">
        <f t="shared" si="2"/>
        <v>2100000</v>
      </c>
      <c r="L21" s="20">
        <f t="shared" si="3"/>
        <v>0.7</v>
      </c>
      <c r="M21" s="20">
        <f t="shared" si="4"/>
        <v>0.58333333333333337</v>
      </c>
      <c r="N21" s="20">
        <f t="shared" si="5"/>
        <v>1.2</v>
      </c>
      <c r="O21" s="53">
        <f t="shared" si="6"/>
        <v>-900000</v>
      </c>
      <c r="P21" s="53">
        <f t="shared" si="7"/>
        <v>-1500000</v>
      </c>
      <c r="Q21" s="53">
        <f t="shared" si="8"/>
        <v>-3250000</v>
      </c>
      <c r="R21" s="53">
        <f t="shared" si="9"/>
        <v>12000000</v>
      </c>
      <c r="S21" s="60">
        <f t="shared" si="10"/>
        <v>8500000</v>
      </c>
    </row>
    <row r="22" spans="2:19" ht="14.65" thickBot="1" x14ac:dyDescent="0.5">
      <c r="B22" s="21" t="s">
        <v>32</v>
      </c>
      <c r="C22" s="64">
        <f>SUBTOTAL(109,tblProgrammstatus2[PGK])</f>
        <v>28600000</v>
      </c>
      <c r="D22" s="64">
        <f>SUBTOTAL(109,tblProgrammstatus2[PK])</f>
        <v>8790000</v>
      </c>
      <c r="E22" s="64">
        <f>SUBTOTAL(109,tblProgrammstatus2[AIK])</f>
        <v>9030000</v>
      </c>
      <c r="F22" s="26">
        <f>tblProgrammstatus2[[#Totals],[Gesamt]]</f>
        <v>0.27482517482517482</v>
      </c>
      <c r="G22" s="27">
        <f>SUBTOTAL(109,tblProgrammstatus2[Anteil])</f>
        <v>1</v>
      </c>
      <c r="H22" s="20">
        <f>SUBTOTAL(109,tblProgrammstatus2[Gesamt])</f>
        <v>0.27482517482517482</v>
      </c>
      <c r="I22" s="22">
        <f>tblProgrammstatus2[[#Totals],[PK]]/tblProgrammstatus2[[#Totals],[PGK]]</f>
        <v>0.30734265734265737</v>
      </c>
      <c r="J22" s="23">
        <f>tblProgrammstatus2[[#Totals],[AIK]]/tblProgrammstatus2[[#Totals],[PGK]]</f>
        <v>0.31573426573426572</v>
      </c>
      <c r="K22" s="61">
        <f>SUBTOTAL(109,tblProgrammstatus2[AFW])</f>
        <v>7860000</v>
      </c>
      <c r="L22" s="23">
        <f>tblProgrammstatus2[[#Totals],[AFW]]/tblProgrammstatus2[[#Totals],[PK]]</f>
        <v>0.89419795221843001</v>
      </c>
      <c r="M22" s="23">
        <f>tblProgrammstatus2[[#Totals],[AFW]]/tblProgrammstatus2[[#Totals],[AIK]]</f>
        <v>0.87043189368770768</v>
      </c>
      <c r="N22" s="23">
        <f>tblProgrammstatus2[[#Totals],[AIK]]/tblProgrammstatus2[[#Totals],[PK]]</f>
        <v>1.0273037542662116</v>
      </c>
      <c r="O22" s="61">
        <f>SUBTOTAL(109,tblProgrammstatus2[PA])</f>
        <v>-930000</v>
      </c>
      <c r="P22" s="61">
        <f>SUBTOTAL(109,tblProgrammstatus2[KA])</f>
        <v>-1170000</v>
      </c>
      <c r="Q22" s="61">
        <f>SUBTOTAL(109,tblProgrammstatus2[GKA])</f>
        <v>-2347500</v>
      </c>
      <c r="R22" s="61">
        <f>tblProgrammstatus2[[#Totals],[PGK]]*tblProgrammstatus2[[#Totals],[AIK]]/tblProgrammstatus2[[#Totals],[AFW]]</f>
        <v>32857251.908396948</v>
      </c>
      <c r="S22" s="62">
        <f>tblProgrammstatus2[[#Totals],[PGK]]+tblProgrammstatus2[[#Totals],[AIK]]-tblProgrammstatus2[[#Totals],[AFW]]</f>
        <v>29770000</v>
      </c>
    </row>
    <row r="23" spans="2:19" ht="14.65" thickBot="1" x14ac:dyDescent="0.5">
      <c r="C23" s="2"/>
      <c r="D23" s="2"/>
      <c r="E23" s="2"/>
      <c r="F23" s="2"/>
      <c r="G23" s="1"/>
      <c r="H23" s="1"/>
      <c r="I23" s="1"/>
      <c r="J23" s="1"/>
      <c r="K23" s="2"/>
      <c r="L23" s="1"/>
      <c r="M23" s="1"/>
      <c r="N23" s="1"/>
      <c r="O23" s="2"/>
      <c r="P23" s="2"/>
      <c r="Q23" s="2"/>
      <c r="R23" s="2"/>
      <c r="S23" s="2"/>
    </row>
    <row r="24" spans="2:19" x14ac:dyDescent="0.45">
      <c r="B24" s="12" t="s">
        <v>3</v>
      </c>
      <c r="C24" s="13" t="s">
        <v>107</v>
      </c>
      <c r="D24" s="13"/>
      <c r="E24" s="54">
        <f>tblProgrammstatus2[[#Totals],[PGK]]</f>
        <v>28600000</v>
      </c>
      <c r="F24" s="1"/>
      <c r="G24" s="1"/>
      <c r="H24" s="1"/>
      <c r="I24" s="1"/>
      <c r="K24" s="12" t="s">
        <v>117</v>
      </c>
      <c r="L24" s="13" t="s">
        <v>120</v>
      </c>
      <c r="M24" s="13"/>
      <c r="N24" s="52"/>
      <c r="O24" s="56">
        <f>tblProgrammstatus2[[#Totals],[FGRist]]</f>
        <v>0.27482517482517482</v>
      </c>
      <c r="P24" s="2"/>
      <c r="Q24" s="2"/>
      <c r="R24" s="2"/>
      <c r="S24" s="2"/>
    </row>
    <row r="25" spans="2:19" x14ac:dyDescent="0.45">
      <c r="B25" s="14" t="s">
        <v>4</v>
      </c>
      <c r="C25" t="s">
        <v>108</v>
      </c>
      <c r="E25" s="59">
        <f>tblProgrammstatus2[[#Totals],[PK]]</f>
        <v>8790000</v>
      </c>
      <c r="K25" s="14" t="s">
        <v>118</v>
      </c>
      <c r="L25" t="s">
        <v>121</v>
      </c>
      <c r="O25" s="57">
        <f>tblProgrammstatus2[[#Totals],[FGRplan]]</f>
        <v>0.30734265734265737</v>
      </c>
    </row>
    <row r="26" spans="2:19" ht="14.65" thickBot="1" x14ac:dyDescent="0.5">
      <c r="B26" s="14" t="s">
        <v>5</v>
      </c>
      <c r="C26" t="s">
        <v>109</v>
      </c>
      <c r="E26" s="55">
        <f>tblProgrammstatus2[[#Totals],[AIK]]</f>
        <v>9030000</v>
      </c>
      <c r="K26" s="14" t="s">
        <v>119</v>
      </c>
      <c r="L26" t="s">
        <v>122</v>
      </c>
      <c r="O26" s="58">
        <f>tblProgrammstatus2[[#Totals],[FGRsoll]]</f>
        <v>0.31573426573426572</v>
      </c>
    </row>
    <row r="27" spans="2:19" ht="14.65" thickBot="1" x14ac:dyDescent="0.5">
      <c r="B27" s="14"/>
      <c r="E27" s="51"/>
      <c r="K27" s="14"/>
      <c r="O27" s="15"/>
    </row>
    <row r="28" spans="2:19" x14ac:dyDescent="0.45">
      <c r="B28" s="14" t="s">
        <v>12</v>
      </c>
      <c r="C28" t="s">
        <v>110</v>
      </c>
      <c r="E28" s="56">
        <f>tblProgrammstatus2[[#Totals],[ZK]]</f>
        <v>0.89419795221843001</v>
      </c>
      <c r="K28" s="14" t="s">
        <v>18</v>
      </c>
      <c r="L28" t="s">
        <v>123</v>
      </c>
      <c r="O28" s="54">
        <f>tblProgrammstatus2[[#Totals],[PA]]</f>
        <v>-930000</v>
      </c>
    </row>
    <row r="29" spans="2:19" ht="14.65" thickBot="1" x14ac:dyDescent="0.5">
      <c r="B29" s="14" t="s">
        <v>14</v>
      </c>
      <c r="C29" t="s">
        <v>111</v>
      </c>
      <c r="E29" s="57">
        <f>tblProgrammstatus2[[#Totals],[EF]]</f>
        <v>0.87043189368770768</v>
      </c>
      <c r="K29" s="16" t="s">
        <v>20</v>
      </c>
      <c r="L29" s="17" t="s">
        <v>21</v>
      </c>
      <c r="M29" s="17"/>
      <c r="N29" s="17"/>
      <c r="O29" s="55">
        <f>tblProgrammstatus2[[#Totals],[KA]]</f>
        <v>-1170000</v>
      </c>
    </row>
    <row r="30" spans="2:19" ht="14.65" thickBot="1" x14ac:dyDescent="0.5">
      <c r="B30" s="14" t="s">
        <v>16</v>
      </c>
      <c r="C30" t="s">
        <v>112</v>
      </c>
      <c r="E30" s="58">
        <f>tblProgrammstatus2[[#Totals],[KK]]</f>
        <v>1.0273037542662116</v>
      </c>
    </row>
    <row r="31" spans="2:19" ht="14.65" thickBot="1" x14ac:dyDescent="0.5">
      <c r="B31" s="14"/>
      <c r="E31" s="15"/>
    </row>
    <row r="32" spans="2:19" x14ac:dyDescent="0.45">
      <c r="B32" s="14" t="s">
        <v>113</v>
      </c>
      <c r="C32" t="s">
        <v>115</v>
      </c>
      <c r="E32" s="54">
        <f>tblProgrammstatus2[[#Totals],[SGKlin]]</f>
        <v>32857251.908396948</v>
      </c>
    </row>
    <row r="33" spans="2:17" x14ac:dyDescent="0.45">
      <c r="B33" s="14" t="s">
        <v>114</v>
      </c>
      <c r="C33" t="s">
        <v>116</v>
      </c>
      <c r="E33" s="59">
        <f>tblProgrammstatus2[[#Totals],[SGKadd]]</f>
        <v>29770000</v>
      </c>
    </row>
    <row r="34" spans="2:17" ht="14.65" thickBot="1" x14ac:dyDescent="0.5">
      <c r="B34" s="16" t="s">
        <v>22</v>
      </c>
      <c r="C34" s="17" t="s">
        <v>23</v>
      </c>
      <c r="D34" s="17"/>
      <c r="E34" s="55">
        <f>tblProgrammstatus2[[#Totals],[GKA]]</f>
        <v>-2347500</v>
      </c>
      <c r="G34" s="7" t="s">
        <v>132</v>
      </c>
      <c r="L34" s="7" t="s">
        <v>133</v>
      </c>
      <c r="Q34" s="7" t="s">
        <v>134</v>
      </c>
    </row>
  </sheetData>
  <pageMargins left="0.70866141732283472" right="0.70866141732283472" top="0.74803149606299213" bottom="0.74803149606299213" header="0.31496062992125984" footer="0.31496062992125984"/>
  <pageSetup paperSize="9" scale="35" orientation="portrait" horizontalDpi="4294967293" r:id="rId1"/>
  <headerFooter>
    <oddHeader>&amp;L&amp;G</oddHeader>
  </headerFooter>
  <legacyDrawingHF r:id="rId2"/>
  <tableParts count="1">
    <tablePart r:id="rId3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5" tint="0.79998168889431442"/>
    <pageSetUpPr fitToPage="1"/>
  </sheetPr>
  <dimension ref="A1:S34"/>
  <sheetViews>
    <sheetView zoomScale="110" zoomScaleNormal="110" workbookViewId="0"/>
  </sheetViews>
  <sheetFormatPr baseColWidth="10" defaultRowHeight="14.25" x14ac:dyDescent="0.45"/>
  <cols>
    <col min="1" max="1" width="5.73046875" customWidth="1"/>
    <col min="2" max="2" width="18.73046875" customWidth="1"/>
    <col min="3" max="5" width="16.73046875" customWidth="1"/>
    <col min="6" max="10" width="8.73046875" customWidth="1"/>
    <col min="11" max="11" width="15.73046875" customWidth="1"/>
    <col min="12" max="14" width="8.73046875" customWidth="1"/>
    <col min="15" max="19" width="15.73046875" customWidth="1"/>
  </cols>
  <sheetData>
    <row r="1" spans="1:19" ht="14.65" thickBot="1" x14ac:dyDescent="0.5">
      <c r="A1" t="s">
        <v>202</v>
      </c>
    </row>
    <row r="2" spans="1:19" ht="18" x14ac:dyDescent="0.55000000000000004">
      <c r="B2" s="28" t="s">
        <v>148</v>
      </c>
      <c r="C2" s="29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1"/>
    </row>
    <row r="3" spans="1:19" x14ac:dyDescent="0.45">
      <c r="B3" s="32" t="s">
        <v>54</v>
      </c>
      <c r="C3" s="33"/>
      <c r="D3" s="34" t="s">
        <v>106</v>
      </c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5"/>
    </row>
    <row r="4" spans="1:19" x14ac:dyDescent="0.45">
      <c r="B4" s="32" t="s">
        <v>55</v>
      </c>
      <c r="C4" s="33"/>
      <c r="D4" s="34" t="s">
        <v>52</v>
      </c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  <c r="R4" s="34"/>
      <c r="S4" s="35"/>
    </row>
    <row r="5" spans="1:19" x14ac:dyDescent="0.45">
      <c r="B5" s="32" t="s">
        <v>56</v>
      </c>
      <c r="C5" s="33"/>
      <c r="D5" s="34" t="s">
        <v>53</v>
      </c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  <c r="R5" s="34"/>
      <c r="S5" s="35"/>
    </row>
    <row r="6" spans="1:19" ht="14.65" thickBot="1" x14ac:dyDescent="0.5">
      <c r="B6" s="36" t="s">
        <v>131</v>
      </c>
      <c r="C6" s="37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9"/>
    </row>
    <row r="8" spans="1:19" s="7" customFormat="1" x14ac:dyDescent="0.45">
      <c r="B8" s="78" t="s">
        <v>58</v>
      </c>
      <c r="C8" s="78" t="s">
        <v>3</v>
      </c>
      <c r="D8" s="78" t="s">
        <v>4</v>
      </c>
      <c r="E8" s="78" t="s">
        <v>5</v>
      </c>
      <c r="F8" s="78" t="s">
        <v>8</v>
      </c>
      <c r="G8" s="78" t="s">
        <v>46</v>
      </c>
      <c r="H8" s="78" t="s">
        <v>48</v>
      </c>
      <c r="I8" s="78" t="s">
        <v>10</v>
      </c>
      <c r="J8" s="78" t="s">
        <v>11</v>
      </c>
      <c r="K8" s="78" t="s">
        <v>6</v>
      </c>
      <c r="L8" s="78" t="s">
        <v>12</v>
      </c>
      <c r="M8" s="78" t="s">
        <v>14</v>
      </c>
      <c r="N8" s="78" t="s">
        <v>16</v>
      </c>
      <c r="O8" s="78" t="s">
        <v>18</v>
      </c>
      <c r="P8" s="78" t="s">
        <v>20</v>
      </c>
      <c r="Q8" s="78" t="s">
        <v>22</v>
      </c>
      <c r="R8" s="78" t="s">
        <v>24</v>
      </c>
      <c r="S8" s="78" t="s">
        <v>25</v>
      </c>
    </row>
    <row r="9" spans="1:19" s="77" customFormat="1" ht="102.75" x14ac:dyDescent="0.45">
      <c r="B9" s="76" t="s">
        <v>59</v>
      </c>
      <c r="C9" s="76" t="s">
        <v>0</v>
      </c>
      <c r="D9" s="76" t="s">
        <v>1</v>
      </c>
      <c r="E9" s="76" t="s">
        <v>2</v>
      </c>
      <c r="F9" s="76" t="s">
        <v>9</v>
      </c>
      <c r="G9" s="76" t="s">
        <v>45</v>
      </c>
      <c r="H9" s="76" t="s">
        <v>47</v>
      </c>
      <c r="I9" s="76" t="s">
        <v>49</v>
      </c>
      <c r="J9" s="76" t="s">
        <v>50</v>
      </c>
      <c r="K9" s="76" t="s">
        <v>7</v>
      </c>
      <c r="L9" s="76" t="s">
        <v>13</v>
      </c>
      <c r="M9" s="76" t="s">
        <v>15</v>
      </c>
      <c r="N9" s="76" t="s">
        <v>17</v>
      </c>
      <c r="O9" s="76" t="s">
        <v>19</v>
      </c>
      <c r="P9" s="76" t="s">
        <v>21</v>
      </c>
      <c r="Q9" s="76" t="s">
        <v>23</v>
      </c>
      <c r="R9" s="76" t="s">
        <v>26</v>
      </c>
      <c r="S9" s="76" t="s">
        <v>27</v>
      </c>
    </row>
    <row r="10" spans="1:19" x14ac:dyDescent="0.45">
      <c r="B10" s="11"/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</row>
    <row r="11" spans="1:19" x14ac:dyDescent="0.45">
      <c r="B11" s="65" t="s">
        <v>58</v>
      </c>
      <c r="C11" s="9" t="s">
        <v>3</v>
      </c>
      <c r="D11" s="9" t="s">
        <v>4</v>
      </c>
      <c r="E11" s="9" t="s">
        <v>5</v>
      </c>
      <c r="F11" s="10" t="s">
        <v>8</v>
      </c>
      <c r="G11" s="9" t="s">
        <v>46</v>
      </c>
      <c r="H11" s="8" t="s">
        <v>48</v>
      </c>
      <c r="I11" s="8" t="s">
        <v>10</v>
      </c>
      <c r="J11" s="9" t="s">
        <v>11</v>
      </c>
      <c r="K11" s="9" t="s">
        <v>6</v>
      </c>
      <c r="L11" s="9" t="s">
        <v>12</v>
      </c>
      <c r="M11" s="9" t="s">
        <v>14</v>
      </c>
      <c r="N11" s="9" t="s">
        <v>16</v>
      </c>
      <c r="O11" s="9" t="s">
        <v>18</v>
      </c>
      <c r="P11" s="9" t="s">
        <v>20</v>
      </c>
      <c r="Q11" s="9" t="s">
        <v>22</v>
      </c>
      <c r="R11" s="9" t="s">
        <v>24</v>
      </c>
      <c r="S11" s="10" t="s">
        <v>25</v>
      </c>
    </row>
    <row r="12" spans="1:19" x14ac:dyDescent="0.45">
      <c r="B12" s="74" t="s">
        <v>180</v>
      </c>
      <c r="C12" s="63">
        <v>1000000</v>
      </c>
      <c r="D12" s="63">
        <v>400000</v>
      </c>
      <c r="E12" s="63">
        <v>350000</v>
      </c>
      <c r="F12" s="25">
        <v>0.2</v>
      </c>
      <c r="G12" s="27">
        <f>tblProgrammstatus1[[#This Row],[PGK]]/tblProgrammstatus1[[#Totals],[PGK]]</f>
        <v>3.4965034965034968E-2</v>
      </c>
      <c r="H12" s="19">
        <f>tblProgrammstatus1[[#This Row],[Anteil]]*tblProgrammstatus1[[#This Row],[FGRist]]</f>
        <v>6.9930069930069939E-3</v>
      </c>
      <c r="I12" s="19">
        <f t="shared" ref="I12:I21" si="0">D12/C12</f>
        <v>0.4</v>
      </c>
      <c r="J12" s="20">
        <f t="shared" ref="J12:J21" si="1">E12/C12</f>
        <v>0.35</v>
      </c>
      <c r="K12" s="53">
        <f t="shared" ref="K12:K21" si="2">C12*F12</f>
        <v>200000</v>
      </c>
      <c r="L12" s="20">
        <f t="shared" ref="L12:L21" si="3">K12/D12</f>
        <v>0.5</v>
      </c>
      <c r="M12" s="20">
        <f t="shared" ref="M12:M21" si="4">K12/E12</f>
        <v>0.5714285714285714</v>
      </c>
      <c r="N12" s="20">
        <f t="shared" ref="N12:N21" si="5">E12/D12</f>
        <v>0.875</v>
      </c>
      <c r="O12" s="53">
        <f t="shared" ref="O12:O21" si="6">K12-D12</f>
        <v>-200000</v>
      </c>
      <c r="P12" s="53">
        <f t="shared" ref="P12:P21" si="7">K12-E12</f>
        <v>-150000</v>
      </c>
      <c r="Q12" s="53">
        <f t="shared" ref="Q12:Q21" si="8">C12-((R12+S12)/2)</f>
        <v>-450000</v>
      </c>
      <c r="R12" s="53">
        <f t="shared" ref="R12:R21" si="9">C12*E12/K12</f>
        <v>1750000</v>
      </c>
      <c r="S12" s="60">
        <f t="shared" ref="S12:S21" si="10">C12+E12-K12</f>
        <v>1150000</v>
      </c>
    </row>
    <row r="13" spans="1:19" x14ac:dyDescent="0.45">
      <c r="B13" s="74" t="s">
        <v>181</v>
      </c>
      <c r="C13" s="63">
        <v>2000000</v>
      </c>
      <c r="D13" s="63">
        <v>500000</v>
      </c>
      <c r="E13" s="63">
        <v>450000</v>
      </c>
      <c r="F13" s="25">
        <v>0.2</v>
      </c>
      <c r="G13" s="27">
        <f>tblProgrammstatus1[[#This Row],[PGK]]/tblProgrammstatus1[[#Totals],[PGK]]</f>
        <v>6.9930069930069935E-2</v>
      </c>
      <c r="H13" s="19">
        <f>tblProgrammstatus1[[#This Row],[Anteil]]*tblProgrammstatus1[[#This Row],[FGRist]]</f>
        <v>1.3986013986013988E-2</v>
      </c>
      <c r="I13" s="19">
        <f t="shared" si="0"/>
        <v>0.25</v>
      </c>
      <c r="J13" s="20">
        <f t="shared" si="1"/>
        <v>0.22500000000000001</v>
      </c>
      <c r="K13" s="53">
        <f t="shared" si="2"/>
        <v>400000</v>
      </c>
      <c r="L13" s="20">
        <f t="shared" si="3"/>
        <v>0.8</v>
      </c>
      <c r="M13" s="20">
        <f t="shared" si="4"/>
        <v>0.88888888888888884</v>
      </c>
      <c r="N13" s="20">
        <f t="shared" si="5"/>
        <v>0.9</v>
      </c>
      <c r="O13" s="53">
        <f t="shared" si="6"/>
        <v>-100000</v>
      </c>
      <c r="P13" s="53">
        <f t="shared" si="7"/>
        <v>-50000</v>
      </c>
      <c r="Q13" s="53">
        <f t="shared" si="8"/>
        <v>-150000</v>
      </c>
      <c r="R13" s="53">
        <f t="shared" si="9"/>
        <v>2250000</v>
      </c>
      <c r="S13" s="60">
        <f t="shared" si="10"/>
        <v>2050000</v>
      </c>
    </row>
    <row r="14" spans="1:19" x14ac:dyDescent="0.45">
      <c r="B14" s="74" t="s">
        <v>182</v>
      </c>
      <c r="C14" s="63">
        <v>4000000</v>
      </c>
      <c r="D14" s="63">
        <v>300000</v>
      </c>
      <c r="E14" s="63">
        <v>286000</v>
      </c>
      <c r="F14" s="25">
        <v>0.08</v>
      </c>
      <c r="G14" s="27">
        <f>tblProgrammstatus1[[#This Row],[PGK]]/tblProgrammstatus1[[#Totals],[PGK]]</f>
        <v>0.13986013986013987</v>
      </c>
      <c r="H14" s="19">
        <f>tblProgrammstatus1[[#This Row],[Anteil]]*tblProgrammstatus1[[#This Row],[FGRist]]</f>
        <v>1.1188811188811191E-2</v>
      </c>
      <c r="I14" s="19">
        <f t="shared" si="0"/>
        <v>7.4999999999999997E-2</v>
      </c>
      <c r="J14" s="20">
        <f t="shared" si="1"/>
        <v>7.1499999999999994E-2</v>
      </c>
      <c r="K14" s="53">
        <f t="shared" si="2"/>
        <v>320000</v>
      </c>
      <c r="L14" s="20">
        <f t="shared" si="3"/>
        <v>1.0666666666666667</v>
      </c>
      <c r="M14" s="20">
        <f t="shared" si="4"/>
        <v>1.118881118881119</v>
      </c>
      <c r="N14" s="20">
        <f t="shared" si="5"/>
        <v>0.95333333333333337</v>
      </c>
      <c r="O14" s="53">
        <f t="shared" si="6"/>
        <v>20000</v>
      </c>
      <c r="P14" s="53">
        <f t="shared" si="7"/>
        <v>34000</v>
      </c>
      <c r="Q14" s="53">
        <f t="shared" si="8"/>
        <v>229500</v>
      </c>
      <c r="R14" s="53">
        <f t="shared" si="9"/>
        <v>3575000</v>
      </c>
      <c r="S14" s="60">
        <f t="shared" si="10"/>
        <v>3966000</v>
      </c>
    </row>
    <row r="15" spans="1:19" x14ac:dyDescent="0.45">
      <c r="B15" s="74" t="s">
        <v>183</v>
      </c>
      <c r="C15" s="63">
        <v>7000000</v>
      </c>
      <c r="D15" s="63">
        <v>1000000</v>
      </c>
      <c r="E15" s="63">
        <v>890000</v>
      </c>
      <c r="F15" s="25">
        <v>0.25</v>
      </c>
      <c r="G15" s="27">
        <f>tblProgrammstatus1[[#This Row],[PGK]]/tblProgrammstatus1[[#Totals],[PGK]]</f>
        <v>0.24475524475524477</v>
      </c>
      <c r="H15" s="19">
        <f>tblProgrammstatus1[[#This Row],[Anteil]]*tblProgrammstatus1[[#This Row],[FGRist]]</f>
        <v>6.1188811188811192E-2</v>
      </c>
      <c r="I15" s="19">
        <f t="shared" si="0"/>
        <v>0.14285714285714285</v>
      </c>
      <c r="J15" s="20">
        <f t="shared" si="1"/>
        <v>0.12714285714285714</v>
      </c>
      <c r="K15" s="53">
        <f t="shared" si="2"/>
        <v>1750000</v>
      </c>
      <c r="L15" s="20">
        <f t="shared" si="3"/>
        <v>1.75</v>
      </c>
      <c r="M15" s="20">
        <f t="shared" si="4"/>
        <v>1.9662921348314606</v>
      </c>
      <c r="N15" s="20">
        <f t="shared" si="5"/>
        <v>0.89</v>
      </c>
      <c r="O15" s="53">
        <f t="shared" si="6"/>
        <v>750000</v>
      </c>
      <c r="P15" s="53">
        <f t="shared" si="7"/>
        <v>860000</v>
      </c>
      <c r="Q15" s="53">
        <f t="shared" si="8"/>
        <v>2150000</v>
      </c>
      <c r="R15" s="53">
        <f t="shared" si="9"/>
        <v>3560000</v>
      </c>
      <c r="S15" s="60">
        <f t="shared" si="10"/>
        <v>6140000</v>
      </c>
    </row>
    <row r="16" spans="1:19" x14ac:dyDescent="0.45">
      <c r="B16" s="74" t="s">
        <v>184</v>
      </c>
      <c r="C16" s="63">
        <v>800000</v>
      </c>
      <c r="D16" s="63">
        <v>200000</v>
      </c>
      <c r="E16" s="63">
        <v>180000</v>
      </c>
      <c r="F16" s="25">
        <v>0.21</v>
      </c>
      <c r="G16" s="27">
        <f>tblProgrammstatus1[[#This Row],[PGK]]/tblProgrammstatus1[[#Totals],[PGK]]</f>
        <v>2.7972027972027972E-2</v>
      </c>
      <c r="H16" s="19">
        <f>tblProgrammstatus1[[#This Row],[Anteil]]*tblProgrammstatus1[[#This Row],[FGRist]]</f>
        <v>5.8741258741258741E-3</v>
      </c>
      <c r="I16" s="19">
        <f t="shared" si="0"/>
        <v>0.25</v>
      </c>
      <c r="J16" s="20">
        <f t="shared" si="1"/>
        <v>0.22500000000000001</v>
      </c>
      <c r="K16" s="53">
        <f t="shared" si="2"/>
        <v>168000</v>
      </c>
      <c r="L16" s="20">
        <f t="shared" si="3"/>
        <v>0.84</v>
      </c>
      <c r="M16" s="20">
        <f t="shared" si="4"/>
        <v>0.93333333333333335</v>
      </c>
      <c r="N16" s="20">
        <f t="shared" si="5"/>
        <v>0.9</v>
      </c>
      <c r="O16" s="53">
        <f t="shared" si="6"/>
        <v>-32000</v>
      </c>
      <c r="P16" s="53">
        <f t="shared" si="7"/>
        <v>-12000</v>
      </c>
      <c r="Q16" s="53">
        <f t="shared" si="8"/>
        <v>-34571.428571428638</v>
      </c>
      <c r="R16" s="53">
        <f t="shared" si="9"/>
        <v>857142.85714285716</v>
      </c>
      <c r="S16" s="60">
        <f t="shared" si="10"/>
        <v>812000</v>
      </c>
    </row>
    <row r="17" spans="2:19" x14ac:dyDescent="0.45">
      <c r="B17" s="74" t="s">
        <v>185</v>
      </c>
      <c r="C17" s="63">
        <v>50000</v>
      </c>
      <c r="D17" s="63">
        <v>20000</v>
      </c>
      <c r="E17" s="63">
        <v>30000</v>
      </c>
      <c r="F17" s="25">
        <v>0.35</v>
      </c>
      <c r="G17" s="27">
        <f>tblProgrammstatus1[[#This Row],[PGK]]/tblProgrammstatus1[[#Totals],[PGK]]</f>
        <v>1.7482517482517483E-3</v>
      </c>
      <c r="H17" s="19">
        <f>tblProgrammstatus1[[#This Row],[Anteil]]*tblProgrammstatus1[[#This Row],[FGRist]]</f>
        <v>6.1188811188811183E-4</v>
      </c>
      <c r="I17" s="19">
        <f t="shared" si="0"/>
        <v>0.4</v>
      </c>
      <c r="J17" s="20">
        <f t="shared" si="1"/>
        <v>0.6</v>
      </c>
      <c r="K17" s="53">
        <f t="shared" si="2"/>
        <v>17500</v>
      </c>
      <c r="L17" s="20">
        <f t="shared" si="3"/>
        <v>0.875</v>
      </c>
      <c r="M17" s="20">
        <f t="shared" si="4"/>
        <v>0.58333333333333337</v>
      </c>
      <c r="N17" s="20">
        <f t="shared" si="5"/>
        <v>1.5</v>
      </c>
      <c r="O17" s="53">
        <f t="shared" si="6"/>
        <v>-2500</v>
      </c>
      <c r="P17" s="53">
        <f t="shared" si="7"/>
        <v>-12500</v>
      </c>
      <c r="Q17" s="53">
        <f t="shared" si="8"/>
        <v>-24107.142857142855</v>
      </c>
      <c r="R17" s="53">
        <f t="shared" si="9"/>
        <v>85714.28571428571</v>
      </c>
      <c r="S17" s="60">
        <f t="shared" si="10"/>
        <v>62500</v>
      </c>
    </row>
    <row r="18" spans="2:19" x14ac:dyDescent="0.45">
      <c r="B18" s="74" t="s">
        <v>186</v>
      </c>
      <c r="C18" s="63">
        <v>250000</v>
      </c>
      <c r="D18" s="63">
        <v>200000</v>
      </c>
      <c r="E18" s="63">
        <v>180000</v>
      </c>
      <c r="F18" s="25">
        <v>0.5</v>
      </c>
      <c r="G18" s="27">
        <f>tblProgrammstatus1[[#This Row],[PGK]]/tblProgrammstatus1[[#Totals],[PGK]]</f>
        <v>8.7412587412587419E-3</v>
      </c>
      <c r="H18" s="19">
        <f>tblProgrammstatus1[[#This Row],[Anteil]]*tblProgrammstatus1[[#This Row],[FGRist]]</f>
        <v>4.370629370629371E-3</v>
      </c>
      <c r="I18" s="19">
        <f t="shared" si="0"/>
        <v>0.8</v>
      </c>
      <c r="J18" s="20">
        <f t="shared" si="1"/>
        <v>0.72</v>
      </c>
      <c r="K18" s="53">
        <f t="shared" si="2"/>
        <v>125000</v>
      </c>
      <c r="L18" s="20">
        <f t="shared" si="3"/>
        <v>0.625</v>
      </c>
      <c r="M18" s="20">
        <f t="shared" si="4"/>
        <v>0.69444444444444442</v>
      </c>
      <c r="N18" s="20">
        <f t="shared" si="5"/>
        <v>0.9</v>
      </c>
      <c r="O18" s="53">
        <f t="shared" si="6"/>
        <v>-75000</v>
      </c>
      <c r="P18" s="53">
        <f t="shared" si="7"/>
        <v>-55000</v>
      </c>
      <c r="Q18" s="53">
        <f t="shared" si="8"/>
        <v>-82500</v>
      </c>
      <c r="R18" s="53">
        <f t="shared" si="9"/>
        <v>360000</v>
      </c>
      <c r="S18" s="60">
        <f t="shared" si="10"/>
        <v>305000</v>
      </c>
    </row>
    <row r="19" spans="2:19" x14ac:dyDescent="0.45">
      <c r="B19" s="74" t="s">
        <v>187</v>
      </c>
      <c r="C19" s="63">
        <v>2500000</v>
      </c>
      <c r="D19" s="63">
        <v>600000</v>
      </c>
      <c r="E19" s="63">
        <v>600500</v>
      </c>
      <c r="F19" s="25">
        <v>0.18</v>
      </c>
      <c r="G19" s="27">
        <f>tblProgrammstatus1[[#This Row],[PGK]]/tblProgrammstatus1[[#Totals],[PGK]]</f>
        <v>8.7412587412587409E-2</v>
      </c>
      <c r="H19" s="19">
        <f>tblProgrammstatus1[[#This Row],[Anteil]]*tblProgrammstatus1[[#This Row],[FGRist]]</f>
        <v>1.5734265734265732E-2</v>
      </c>
      <c r="I19" s="19">
        <f t="shared" si="0"/>
        <v>0.24</v>
      </c>
      <c r="J19" s="20">
        <f t="shared" si="1"/>
        <v>0.2402</v>
      </c>
      <c r="K19" s="53">
        <f t="shared" si="2"/>
        <v>450000</v>
      </c>
      <c r="L19" s="20">
        <f t="shared" si="3"/>
        <v>0.75</v>
      </c>
      <c r="M19" s="20">
        <f t="shared" si="4"/>
        <v>0.74937552039966693</v>
      </c>
      <c r="N19" s="20">
        <f t="shared" si="5"/>
        <v>1.0008333333333332</v>
      </c>
      <c r="O19" s="53">
        <f t="shared" si="6"/>
        <v>-150000</v>
      </c>
      <c r="P19" s="53">
        <f t="shared" si="7"/>
        <v>-150500</v>
      </c>
      <c r="Q19" s="53">
        <f t="shared" si="8"/>
        <v>-493305.5555555555</v>
      </c>
      <c r="R19" s="53">
        <f t="shared" si="9"/>
        <v>3336111.111111111</v>
      </c>
      <c r="S19" s="60">
        <f t="shared" si="10"/>
        <v>2650500</v>
      </c>
    </row>
    <row r="20" spans="2:19" x14ac:dyDescent="0.45">
      <c r="B20" s="74" t="s">
        <v>188</v>
      </c>
      <c r="C20" s="63">
        <v>4000000</v>
      </c>
      <c r="D20" s="63">
        <v>200000</v>
      </c>
      <c r="E20" s="63">
        <v>250000</v>
      </c>
      <c r="F20" s="25">
        <v>0.05</v>
      </c>
      <c r="G20" s="27">
        <f>tblProgrammstatus1[[#This Row],[PGK]]/tblProgrammstatus1[[#Totals],[PGK]]</f>
        <v>0.13986013986013987</v>
      </c>
      <c r="H20" s="19">
        <f>tblProgrammstatus1[[#This Row],[Anteil]]*tblProgrammstatus1[[#This Row],[FGRist]]</f>
        <v>6.9930069930069939E-3</v>
      </c>
      <c r="I20" s="19">
        <f t="shared" si="0"/>
        <v>0.05</v>
      </c>
      <c r="J20" s="20">
        <f t="shared" si="1"/>
        <v>6.25E-2</v>
      </c>
      <c r="K20" s="53">
        <f t="shared" si="2"/>
        <v>200000</v>
      </c>
      <c r="L20" s="20">
        <f t="shared" si="3"/>
        <v>1</v>
      </c>
      <c r="M20" s="20">
        <f t="shared" si="4"/>
        <v>0.8</v>
      </c>
      <c r="N20" s="20">
        <f t="shared" si="5"/>
        <v>1.25</v>
      </c>
      <c r="O20" s="53">
        <f t="shared" si="6"/>
        <v>0</v>
      </c>
      <c r="P20" s="53">
        <f t="shared" si="7"/>
        <v>-50000</v>
      </c>
      <c r="Q20" s="53">
        <f t="shared" si="8"/>
        <v>-525000</v>
      </c>
      <c r="R20" s="53">
        <f t="shared" si="9"/>
        <v>5000000</v>
      </c>
      <c r="S20" s="60">
        <f t="shared" si="10"/>
        <v>4050000</v>
      </c>
    </row>
    <row r="21" spans="2:19" x14ac:dyDescent="0.45">
      <c r="B21" s="18" t="s">
        <v>189</v>
      </c>
      <c r="C21" s="63">
        <v>7000000</v>
      </c>
      <c r="D21" s="63">
        <v>1500000</v>
      </c>
      <c r="E21" s="63">
        <v>1400000</v>
      </c>
      <c r="F21" s="25">
        <v>0.18</v>
      </c>
      <c r="G21" s="27">
        <f>tblProgrammstatus1[[#This Row],[PGK]]/tblProgrammstatus1[[#Totals],[PGK]]</f>
        <v>0.24475524475524477</v>
      </c>
      <c r="H21" s="19">
        <f>tblProgrammstatus1[[#This Row],[Anteil]]*tblProgrammstatus1[[#This Row],[FGRist]]</f>
        <v>4.4055944055944055E-2</v>
      </c>
      <c r="I21" s="19">
        <f t="shared" si="0"/>
        <v>0.21428571428571427</v>
      </c>
      <c r="J21" s="20">
        <f t="shared" si="1"/>
        <v>0.2</v>
      </c>
      <c r="K21" s="53">
        <f t="shared" si="2"/>
        <v>1260000</v>
      </c>
      <c r="L21" s="20">
        <f t="shared" si="3"/>
        <v>0.84</v>
      </c>
      <c r="M21" s="20">
        <f t="shared" si="4"/>
        <v>0.9</v>
      </c>
      <c r="N21" s="20">
        <f t="shared" si="5"/>
        <v>0.93333333333333335</v>
      </c>
      <c r="O21" s="53">
        <f t="shared" si="6"/>
        <v>-240000</v>
      </c>
      <c r="P21" s="53">
        <f t="shared" si="7"/>
        <v>-140000</v>
      </c>
      <c r="Q21" s="53">
        <f t="shared" si="8"/>
        <v>-458888.88888888899</v>
      </c>
      <c r="R21" s="53">
        <f t="shared" si="9"/>
        <v>7777777.777777778</v>
      </c>
      <c r="S21" s="60">
        <f t="shared" si="10"/>
        <v>7140000</v>
      </c>
    </row>
    <row r="22" spans="2:19" ht="14.65" thickBot="1" x14ac:dyDescent="0.5">
      <c r="B22" s="21" t="s">
        <v>32</v>
      </c>
      <c r="C22" s="64">
        <f>SUBTOTAL(109,tblProgrammstatus1[PGK])</f>
        <v>28600000</v>
      </c>
      <c r="D22" s="64">
        <f>SUBTOTAL(109,tblProgrammstatus1[PK])</f>
        <v>4920000</v>
      </c>
      <c r="E22" s="64">
        <f>SUBTOTAL(109,tblProgrammstatus1[AIK])</f>
        <v>4616500</v>
      </c>
      <c r="F22" s="26">
        <f>tblProgrammstatus1[[#Totals],[Gesamt]]</f>
        <v>0.17099650349650353</v>
      </c>
      <c r="G22" s="27">
        <f>SUBTOTAL(109,tblProgrammstatus1[Anteil])</f>
        <v>1</v>
      </c>
      <c r="H22" s="20">
        <f>SUBTOTAL(109,tblProgrammstatus1[Gesamt])</f>
        <v>0.17099650349650353</v>
      </c>
      <c r="I22" s="22">
        <f>tblProgrammstatus1[[#Totals],[PK]]/tblProgrammstatus1[[#Totals],[PGK]]</f>
        <v>0.17202797202797201</v>
      </c>
      <c r="J22" s="23">
        <f>tblProgrammstatus1[[#Totals],[AIK]]/tblProgrammstatus1[[#Totals],[PGK]]</f>
        <v>0.16141608391608392</v>
      </c>
      <c r="K22" s="61">
        <f>SUBTOTAL(109,tblProgrammstatus1[AFW])</f>
        <v>4890500</v>
      </c>
      <c r="L22" s="23">
        <f>tblProgrammstatus1[[#Totals],[AFW]]/tblProgrammstatus1[[#Totals],[PK]]</f>
        <v>0.99400406504065042</v>
      </c>
      <c r="M22" s="23">
        <f>tblProgrammstatus1[[#Totals],[AFW]]/tblProgrammstatus1[[#Totals],[AIK]]</f>
        <v>1.0593523231885629</v>
      </c>
      <c r="N22" s="23">
        <f>tblProgrammstatus1[[#Totals],[AIK]]/tblProgrammstatus1[[#Totals],[PK]]</f>
        <v>0.93831300813008134</v>
      </c>
      <c r="O22" s="61">
        <f>SUBTOTAL(109,tblProgrammstatus1[PA])</f>
        <v>-29500</v>
      </c>
      <c r="P22" s="61">
        <f>SUBTOTAL(109,tblProgrammstatus1[KA])</f>
        <v>274000</v>
      </c>
      <c r="Q22" s="61">
        <f>SUBTOTAL(109,tblProgrammstatus1[GKA])</f>
        <v>161126.98412698391</v>
      </c>
      <c r="R22" s="61">
        <f>tblProgrammstatus1[[#Totals],[PGK]]*tblProgrammstatus1[[#Totals],[AIK]]/tblProgrammstatus1[[#Totals],[AFW]]</f>
        <v>26997628.054391168</v>
      </c>
      <c r="S22" s="62">
        <f>tblProgrammstatus1[[#Totals],[PGK]]+tblProgrammstatus1[[#Totals],[AIK]]-tblProgrammstatus1[[#Totals],[AFW]]</f>
        <v>28326000</v>
      </c>
    </row>
    <row r="23" spans="2:19" ht="14.65" thickBot="1" x14ac:dyDescent="0.5">
      <c r="C23" s="2"/>
      <c r="D23" s="2"/>
      <c r="E23" s="2"/>
      <c r="F23" s="2"/>
      <c r="G23" s="1"/>
      <c r="H23" s="1"/>
      <c r="I23" s="1"/>
      <c r="J23" s="1"/>
      <c r="K23" s="2"/>
      <c r="L23" s="1"/>
      <c r="M23" s="1"/>
      <c r="N23" s="1"/>
      <c r="O23" s="2"/>
      <c r="P23" s="2"/>
      <c r="Q23" s="2"/>
      <c r="R23" s="2"/>
      <c r="S23" s="2"/>
    </row>
    <row r="24" spans="2:19" x14ac:dyDescent="0.45">
      <c r="B24" s="12" t="s">
        <v>3</v>
      </c>
      <c r="C24" s="13" t="s">
        <v>107</v>
      </c>
      <c r="D24" s="13"/>
      <c r="E24" s="54">
        <f>tblProgrammstatus1[[#Totals],[PGK]]</f>
        <v>28600000</v>
      </c>
      <c r="F24" s="1"/>
      <c r="G24" s="1"/>
      <c r="H24" s="1"/>
      <c r="I24" s="1"/>
      <c r="K24" s="12" t="s">
        <v>117</v>
      </c>
      <c r="L24" s="13" t="s">
        <v>120</v>
      </c>
      <c r="M24" s="13"/>
      <c r="N24" s="52"/>
      <c r="O24" s="56">
        <f>tblProgrammstatus1[[#Totals],[FGRist]]</f>
        <v>0.17099650349650353</v>
      </c>
      <c r="P24" s="2"/>
      <c r="Q24" s="2"/>
      <c r="R24" s="2"/>
      <c r="S24" s="2"/>
    </row>
    <row r="25" spans="2:19" x14ac:dyDescent="0.45">
      <c r="B25" s="14" t="s">
        <v>4</v>
      </c>
      <c r="C25" t="s">
        <v>108</v>
      </c>
      <c r="E25" s="59">
        <f>tblProgrammstatus1[[#Totals],[PK]]</f>
        <v>4920000</v>
      </c>
      <c r="K25" s="14" t="s">
        <v>118</v>
      </c>
      <c r="L25" t="s">
        <v>121</v>
      </c>
      <c r="O25" s="57">
        <f>tblProgrammstatus1[[#Totals],[FGRplan]]</f>
        <v>0.17202797202797201</v>
      </c>
    </row>
    <row r="26" spans="2:19" ht="14.65" thickBot="1" x14ac:dyDescent="0.5">
      <c r="B26" s="14" t="s">
        <v>5</v>
      </c>
      <c r="C26" t="s">
        <v>109</v>
      </c>
      <c r="E26" s="55">
        <f>tblProgrammstatus1[[#Totals],[AIK]]</f>
        <v>4616500</v>
      </c>
      <c r="K26" s="14" t="s">
        <v>119</v>
      </c>
      <c r="L26" t="s">
        <v>122</v>
      </c>
      <c r="O26" s="58">
        <f>tblProgrammstatus1[[#Totals],[FGRsoll]]</f>
        <v>0.16141608391608392</v>
      </c>
    </row>
    <row r="27" spans="2:19" ht="14.65" thickBot="1" x14ac:dyDescent="0.5">
      <c r="B27" s="14"/>
      <c r="E27" s="51"/>
      <c r="K27" s="14"/>
      <c r="O27" s="15"/>
    </row>
    <row r="28" spans="2:19" x14ac:dyDescent="0.45">
      <c r="B28" s="14" t="s">
        <v>12</v>
      </c>
      <c r="C28" t="s">
        <v>110</v>
      </c>
      <c r="E28" s="56">
        <f>tblProgrammstatus1[[#Totals],[ZK]]</f>
        <v>0.99400406504065042</v>
      </c>
      <c r="K28" s="14" t="s">
        <v>18</v>
      </c>
      <c r="L28" t="s">
        <v>123</v>
      </c>
      <c r="O28" s="54">
        <f>tblProgrammstatus1[[#Totals],[PA]]</f>
        <v>-29500</v>
      </c>
    </row>
    <row r="29" spans="2:19" ht="14.65" thickBot="1" x14ac:dyDescent="0.5">
      <c r="B29" s="14" t="s">
        <v>14</v>
      </c>
      <c r="C29" t="s">
        <v>111</v>
      </c>
      <c r="E29" s="57">
        <f>tblProgrammstatus1[[#Totals],[EF]]</f>
        <v>1.0593523231885629</v>
      </c>
      <c r="K29" s="16" t="s">
        <v>20</v>
      </c>
      <c r="L29" s="17" t="s">
        <v>21</v>
      </c>
      <c r="M29" s="17"/>
      <c r="N29" s="17"/>
      <c r="O29" s="55">
        <f>tblProgrammstatus1[[#Totals],[KA]]</f>
        <v>274000</v>
      </c>
    </row>
    <row r="30" spans="2:19" ht="14.65" thickBot="1" x14ac:dyDescent="0.5">
      <c r="B30" s="14" t="s">
        <v>16</v>
      </c>
      <c r="C30" t="s">
        <v>112</v>
      </c>
      <c r="E30" s="58">
        <f>tblProgrammstatus1[[#Totals],[KK]]</f>
        <v>0.93831300813008134</v>
      </c>
    </row>
    <row r="31" spans="2:19" ht="14.65" thickBot="1" x14ac:dyDescent="0.5">
      <c r="B31" s="14"/>
      <c r="E31" s="15"/>
    </row>
    <row r="32" spans="2:19" x14ac:dyDescent="0.45">
      <c r="B32" s="14" t="s">
        <v>113</v>
      </c>
      <c r="C32" t="s">
        <v>115</v>
      </c>
      <c r="E32" s="54">
        <f>tblProgrammstatus1[[#Totals],[SGKlin]]</f>
        <v>26997628.054391168</v>
      </c>
    </row>
    <row r="33" spans="2:5" x14ac:dyDescent="0.45">
      <c r="B33" s="14" t="s">
        <v>114</v>
      </c>
      <c r="C33" t="s">
        <v>116</v>
      </c>
      <c r="E33" s="59">
        <f>tblProgrammstatus1[[#Totals],[SGKadd]]</f>
        <v>28326000</v>
      </c>
    </row>
    <row r="34" spans="2:5" ht="14.65" thickBot="1" x14ac:dyDescent="0.5">
      <c r="B34" s="16" t="s">
        <v>22</v>
      </c>
      <c r="C34" s="17" t="s">
        <v>23</v>
      </c>
      <c r="D34" s="17"/>
      <c r="E34" s="55">
        <f>tblProgrammstatus1[[#Totals],[GKA]]</f>
        <v>161126.98412698391</v>
      </c>
    </row>
  </sheetData>
  <pageMargins left="0.70866141732283472" right="0.70866141732283472" top="0.74803149606299213" bottom="0.74803149606299213" header="0.31496062992125984" footer="0.31496062992125984"/>
  <pageSetup paperSize="9" scale="35" orientation="portrait" horizontalDpi="4294967293" r:id="rId1"/>
  <headerFooter>
    <oddHeader>&amp;L&amp;G</oddHeader>
  </headerFooter>
  <legacyDrawingHF r:id="rId2"/>
  <tableParts count="1">
    <tablePart r:id="rId3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2" tint="-9.9978637043366805E-2"/>
    <pageSetUpPr fitToPage="1"/>
  </sheetPr>
  <dimension ref="A1:G10"/>
  <sheetViews>
    <sheetView zoomScale="120" zoomScaleNormal="120" workbookViewId="0">
      <selection activeCell="B5" sqref="B5"/>
    </sheetView>
  </sheetViews>
  <sheetFormatPr baseColWidth="10" defaultColWidth="9.1328125" defaultRowHeight="14.25" x14ac:dyDescent="0.45"/>
  <cols>
    <col min="3" max="3" width="8" customWidth="1"/>
    <col min="4" max="4" width="6.265625" customWidth="1"/>
    <col min="5" max="5" width="2.86328125" customWidth="1"/>
  </cols>
  <sheetData>
    <row r="1" spans="1:7" x14ac:dyDescent="0.45">
      <c r="A1" t="s">
        <v>202</v>
      </c>
    </row>
    <row r="4" spans="1:7" ht="14.65" thickBot="1" x14ac:dyDescent="0.5">
      <c r="B4" s="7" t="s">
        <v>132</v>
      </c>
      <c r="F4" s="7" t="s">
        <v>44</v>
      </c>
    </row>
    <row r="5" spans="1:7" ht="14.65" thickBot="1" x14ac:dyDescent="0.5">
      <c r="B5" t="s">
        <v>41</v>
      </c>
      <c r="D5" s="41">
        <v>0</v>
      </c>
      <c r="F5" t="s">
        <v>43</v>
      </c>
      <c r="G5" s="68">
        <f>'Programmbericht 2018-03'!E29*100</f>
        <v>93.958502847843775</v>
      </c>
    </row>
    <row r="6" spans="1:7" x14ac:dyDescent="0.45">
      <c r="A6" s="6"/>
      <c r="B6" t="s">
        <v>42</v>
      </c>
      <c r="D6" s="41">
        <v>95</v>
      </c>
      <c r="F6" t="s">
        <v>41</v>
      </c>
      <c r="G6" s="67">
        <v>2</v>
      </c>
    </row>
    <row r="7" spans="1:7" x14ac:dyDescent="0.45">
      <c r="A7" s="5"/>
      <c r="B7" t="s">
        <v>40</v>
      </c>
      <c r="D7" s="41">
        <v>10</v>
      </c>
      <c r="F7" t="s">
        <v>39</v>
      </c>
      <c r="G7" s="41">
        <v>200</v>
      </c>
    </row>
    <row r="8" spans="1:7" x14ac:dyDescent="0.45">
      <c r="A8" s="4"/>
      <c r="B8" t="s">
        <v>38</v>
      </c>
      <c r="D8" s="41">
        <v>30</v>
      </c>
    </row>
    <row r="9" spans="1:7" x14ac:dyDescent="0.45">
      <c r="A9" s="3"/>
      <c r="B9" t="s">
        <v>37</v>
      </c>
      <c r="D9" s="41">
        <v>80</v>
      </c>
    </row>
    <row r="10" spans="1:7" x14ac:dyDescent="0.45">
      <c r="B10" t="s">
        <v>36</v>
      </c>
      <c r="D10" s="41">
        <v>100</v>
      </c>
    </row>
  </sheetData>
  <pageMargins left="0.70866141732283472" right="0.70866141732283472" top="0.74803149606299213" bottom="0.74803149606299213" header="0.31496062992125984" footer="0.31496062992125984"/>
  <pageSetup paperSize="9" scale="80" orientation="portrait" r:id="rId1"/>
  <headerFooter>
    <oddHeader>&amp;L&amp;G</oddHeader>
  </headerFooter>
  <drawing r:id="rId2"/>
  <legacyDrawingHF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2" tint="-9.9978637043366805E-2"/>
    <pageSetUpPr fitToPage="1"/>
  </sheetPr>
  <dimension ref="A1:G10"/>
  <sheetViews>
    <sheetView zoomScale="120" zoomScaleNormal="120" workbookViewId="0">
      <selection activeCell="B5" sqref="B5"/>
    </sheetView>
  </sheetViews>
  <sheetFormatPr baseColWidth="10" defaultColWidth="9.1328125" defaultRowHeight="14.25" x14ac:dyDescent="0.45"/>
  <cols>
    <col min="3" max="3" width="8" customWidth="1"/>
    <col min="4" max="4" width="6.265625" customWidth="1"/>
    <col min="5" max="5" width="2.86328125" customWidth="1"/>
  </cols>
  <sheetData>
    <row r="1" spans="1:7" x14ac:dyDescent="0.45">
      <c r="A1" t="s">
        <v>202</v>
      </c>
    </row>
    <row r="4" spans="1:7" ht="14.65" thickBot="1" x14ac:dyDescent="0.5">
      <c r="B4" s="7" t="s">
        <v>133</v>
      </c>
      <c r="F4" s="7" t="s">
        <v>44</v>
      </c>
    </row>
    <row r="5" spans="1:7" ht="14.65" thickBot="1" x14ac:dyDescent="0.5">
      <c r="B5" t="s">
        <v>41</v>
      </c>
      <c r="D5" s="41">
        <v>0</v>
      </c>
      <c r="F5" t="s">
        <v>43</v>
      </c>
      <c r="G5" s="68">
        <f>'Programmbericht 2018-03'!E28*100</f>
        <v>107.0203892493049</v>
      </c>
    </row>
    <row r="6" spans="1:7" x14ac:dyDescent="0.45">
      <c r="A6" s="6"/>
      <c r="B6" t="s">
        <v>42</v>
      </c>
      <c r="D6" s="41">
        <v>95</v>
      </c>
      <c r="F6" t="s">
        <v>41</v>
      </c>
      <c r="G6" s="67">
        <v>2</v>
      </c>
    </row>
    <row r="7" spans="1:7" x14ac:dyDescent="0.45">
      <c r="A7" s="5"/>
      <c r="B7" t="s">
        <v>40</v>
      </c>
      <c r="D7" s="41">
        <v>10</v>
      </c>
      <c r="F7" t="s">
        <v>39</v>
      </c>
      <c r="G7" s="41">
        <v>200</v>
      </c>
    </row>
    <row r="8" spans="1:7" x14ac:dyDescent="0.45">
      <c r="A8" s="4"/>
      <c r="B8" t="s">
        <v>38</v>
      </c>
      <c r="D8" s="41">
        <v>30</v>
      </c>
    </row>
    <row r="9" spans="1:7" x14ac:dyDescent="0.45">
      <c r="A9" s="3"/>
      <c r="B9" t="s">
        <v>37</v>
      </c>
      <c r="D9" s="41">
        <v>80</v>
      </c>
    </row>
    <row r="10" spans="1:7" x14ac:dyDescent="0.45">
      <c r="B10" t="s">
        <v>36</v>
      </c>
      <c r="D10" s="41">
        <v>100</v>
      </c>
    </row>
  </sheetData>
  <pageMargins left="0.70866141732283472" right="0.70866141732283472" top="0.74803149606299213" bottom="0.74803149606299213" header="0.31496062992125984" footer="0.31496062992125984"/>
  <pageSetup paperSize="9" scale="80" orientation="portrait" r:id="rId1"/>
  <headerFooter>
    <oddHeader>&amp;L&amp;G</oddHeader>
  </headerFooter>
  <drawing r:id="rId2"/>
  <legacyDrawingHF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2" tint="-9.9978637043366805E-2"/>
    <pageSetUpPr fitToPage="1"/>
  </sheetPr>
  <dimension ref="A1:G10"/>
  <sheetViews>
    <sheetView zoomScale="120" zoomScaleNormal="120" workbookViewId="0">
      <selection activeCell="B5" sqref="B5"/>
    </sheetView>
  </sheetViews>
  <sheetFormatPr baseColWidth="10" defaultColWidth="9.1328125" defaultRowHeight="14.25" x14ac:dyDescent="0.45"/>
  <cols>
    <col min="3" max="3" width="8" customWidth="1"/>
    <col min="4" max="4" width="6.265625" customWidth="1"/>
    <col min="5" max="5" width="2.86328125" customWidth="1"/>
  </cols>
  <sheetData>
    <row r="1" spans="1:7" x14ac:dyDescent="0.45">
      <c r="A1" t="s">
        <v>202</v>
      </c>
    </row>
    <row r="4" spans="1:7" ht="14.65" thickBot="1" x14ac:dyDescent="0.5">
      <c r="B4" s="7" t="s">
        <v>134</v>
      </c>
      <c r="F4" s="7" t="s">
        <v>44</v>
      </c>
    </row>
    <row r="5" spans="1:7" ht="14.65" thickBot="1" x14ac:dyDescent="0.5">
      <c r="B5" t="s">
        <v>41</v>
      </c>
      <c r="D5" s="41">
        <v>0</v>
      </c>
      <c r="F5" t="s">
        <v>43</v>
      </c>
      <c r="G5" s="68">
        <f>'Programmbericht 2018-03'!E30*100</f>
        <v>113.90176088971269</v>
      </c>
    </row>
    <row r="6" spans="1:7" x14ac:dyDescent="0.45">
      <c r="A6" s="6"/>
      <c r="B6" t="s">
        <v>42</v>
      </c>
      <c r="D6" s="41">
        <v>88</v>
      </c>
      <c r="F6" t="s">
        <v>41</v>
      </c>
      <c r="G6" s="67">
        <v>2</v>
      </c>
    </row>
    <row r="7" spans="1:7" x14ac:dyDescent="0.45">
      <c r="A7" s="5"/>
      <c r="B7" t="s">
        <v>40</v>
      </c>
      <c r="D7" s="41">
        <v>10</v>
      </c>
      <c r="F7" t="s">
        <v>39</v>
      </c>
      <c r="G7" s="41">
        <v>200</v>
      </c>
    </row>
    <row r="8" spans="1:7" x14ac:dyDescent="0.45">
      <c r="A8" s="4"/>
      <c r="B8" t="s">
        <v>38</v>
      </c>
      <c r="D8" s="41">
        <v>20</v>
      </c>
    </row>
    <row r="9" spans="1:7" x14ac:dyDescent="0.45">
      <c r="A9" s="3"/>
      <c r="B9" t="s">
        <v>37</v>
      </c>
      <c r="D9" s="41">
        <v>60</v>
      </c>
    </row>
    <row r="10" spans="1:7" x14ac:dyDescent="0.45">
      <c r="B10" t="s">
        <v>36</v>
      </c>
      <c r="D10" s="41">
        <v>85</v>
      </c>
    </row>
  </sheetData>
  <pageMargins left="0.70866141732283472" right="0.70866141732283472" top="0.74803149606299213" bottom="0.74803149606299213" header="0.31496062992125984" footer="0.31496062992125984"/>
  <pageSetup paperSize="9" scale="74" orientation="portrait" r:id="rId1"/>
  <headerFooter>
    <oddHeader>&amp;L&amp;G</oddHeader>
  </headerFooter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2" tint="-9.9978637043366805E-2"/>
    <pageSetUpPr fitToPage="1"/>
  </sheetPr>
  <dimension ref="A1:E4"/>
  <sheetViews>
    <sheetView zoomScale="130" zoomScaleNormal="130" workbookViewId="0"/>
  </sheetViews>
  <sheetFormatPr baseColWidth="10" defaultColWidth="11.3984375" defaultRowHeight="14.25" x14ac:dyDescent="0.45"/>
  <cols>
    <col min="1" max="1" width="11.3984375" style="80"/>
    <col min="2" max="2" width="3.73046875" style="80" customWidth="1"/>
    <col min="3" max="4" width="15.86328125" style="80" customWidth="1"/>
    <col min="5" max="5" width="3.73046875" style="80" customWidth="1"/>
    <col min="6" max="16384" width="11.3984375" style="80"/>
  </cols>
  <sheetData>
    <row r="1" spans="1:5" x14ac:dyDescent="0.45">
      <c r="A1" s="80" t="s">
        <v>202</v>
      </c>
    </row>
    <row r="2" spans="1:5" ht="14.65" thickBot="1" x14ac:dyDescent="0.5">
      <c r="A2" s="79"/>
    </row>
    <row r="3" spans="1:5" x14ac:dyDescent="0.45">
      <c r="B3" s="81"/>
      <c r="C3" s="82" t="s">
        <v>191</v>
      </c>
      <c r="D3" s="82"/>
      <c r="E3" s="83"/>
    </row>
    <row r="4" spans="1:5" ht="14.65" thickBot="1" x14ac:dyDescent="0.5">
      <c r="B4" s="84"/>
      <c r="C4" s="87">
        <f>'Programmbericht 2018-03'!O24*100</f>
        <v>40.375874125874134</v>
      </c>
      <c r="D4" s="85"/>
      <c r="E4" s="86"/>
    </row>
  </sheetData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&amp;L&amp;G</oddHeader>
  </headerFooter>
  <drawing r:id="rId2"/>
  <legacyDrawingHF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2" tint="-9.9978637043366805E-2"/>
    <pageSetUpPr fitToPage="1"/>
  </sheetPr>
  <dimension ref="A1:E4"/>
  <sheetViews>
    <sheetView zoomScale="130" zoomScaleNormal="130" workbookViewId="0"/>
  </sheetViews>
  <sheetFormatPr baseColWidth="10" defaultColWidth="11.3984375" defaultRowHeight="14.25" x14ac:dyDescent="0.45"/>
  <cols>
    <col min="1" max="1" width="11.3984375" style="80"/>
    <col min="2" max="2" width="3.73046875" style="80" customWidth="1"/>
    <col min="3" max="4" width="15.86328125" style="80" customWidth="1"/>
    <col min="5" max="5" width="3.73046875" style="80" customWidth="1"/>
    <col min="6" max="16384" width="11.3984375" style="80"/>
  </cols>
  <sheetData>
    <row r="1" spans="1:5" x14ac:dyDescent="0.45">
      <c r="A1" s="80" t="s">
        <v>202</v>
      </c>
    </row>
    <row r="2" spans="1:5" ht="14.65" thickBot="1" x14ac:dyDescent="0.5">
      <c r="A2" s="79"/>
    </row>
    <row r="3" spans="1:5" x14ac:dyDescent="0.45">
      <c r="B3" s="81"/>
      <c r="C3" s="82" t="s">
        <v>192</v>
      </c>
      <c r="D3" s="82"/>
      <c r="E3" s="83"/>
    </row>
    <row r="4" spans="1:5" ht="14.65" thickBot="1" x14ac:dyDescent="0.5">
      <c r="B4" s="84"/>
      <c r="C4" s="87">
        <f>'Programmbericht 2018-03'!O26*100</f>
        <v>42.972027972027973</v>
      </c>
      <c r="D4" s="85"/>
      <c r="E4" s="86"/>
    </row>
  </sheetData>
  <pageMargins left="0.70866141732283472" right="0.70866141732283472" top="0.74803149606299213" bottom="0.74803149606299213" header="0.31496062992125984" footer="0.31496062992125984"/>
  <pageSetup paperSize="9" scale="91" orientation="portrait" r:id="rId1"/>
  <headerFooter>
    <oddHeader>&amp;L&amp;G</oddHeader>
  </headerFooter>
  <drawing r:id="rId2"/>
  <legacyDrawingHF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theme="2" tint="-9.9978637043366805E-2"/>
    <pageSetUpPr fitToPage="1"/>
  </sheetPr>
  <dimension ref="A2:E4"/>
  <sheetViews>
    <sheetView zoomScale="130" zoomScaleNormal="130" workbookViewId="0"/>
  </sheetViews>
  <sheetFormatPr baseColWidth="10" defaultColWidth="11.3984375" defaultRowHeight="14.25" x14ac:dyDescent="0.45"/>
  <cols>
    <col min="1" max="1" width="11.3984375" style="80"/>
    <col min="2" max="2" width="3.73046875" style="80" customWidth="1"/>
    <col min="3" max="4" width="15.86328125" style="80" customWidth="1"/>
    <col min="5" max="5" width="3.73046875" style="80" customWidth="1"/>
    <col min="6" max="16384" width="11.3984375" style="80"/>
  </cols>
  <sheetData>
    <row r="2" spans="1:5" ht="14.65" thickBot="1" x14ac:dyDescent="0.5">
      <c r="A2" s="79"/>
    </row>
    <row r="3" spans="1:5" x14ac:dyDescent="0.45">
      <c r="B3" s="81"/>
      <c r="C3" s="82" t="s">
        <v>193</v>
      </c>
      <c r="D3" s="82"/>
      <c r="E3" s="83"/>
    </row>
    <row r="4" spans="1:5" ht="14.65" thickBot="1" x14ac:dyDescent="0.5">
      <c r="B4" s="84"/>
      <c r="C4" s="87">
        <f>'Programmbericht 2018-03'!O25*100</f>
        <v>37.727272727272727</v>
      </c>
      <c r="D4" s="85"/>
      <c r="E4" s="86"/>
    </row>
  </sheetData>
  <pageMargins left="0.70866141732283472" right="0.70866141732283472" top="0.74803149606299213" bottom="0.74803149606299213" header="0.31496062992125984" footer="0.31496062992125984"/>
  <pageSetup paperSize="9" scale="81" orientation="portrait" r:id="rId1"/>
  <headerFooter>
    <oddHeader>&amp;L&amp;G</oddHeader>
  </headerFooter>
  <drawing r:id="rId2"/>
  <legacyDrawingHF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theme="2" tint="-9.9978637043366805E-2"/>
    <pageSetUpPr fitToPage="1"/>
  </sheetPr>
  <dimension ref="A1:G21"/>
  <sheetViews>
    <sheetView workbookViewId="0"/>
  </sheetViews>
  <sheetFormatPr baseColWidth="10" defaultRowHeight="14.25" x14ac:dyDescent="0.45"/>
  <sheetData>
    <row r="1" spans="1:7" x14ac:dyDescent="0.45">
      <c r="A1" t="s">
        <v>34</v>
      </c>
      <c r="B1" t="s">
        <v>31</v>
      </c>
      <c r="C1" t="s">
        <v>30</v>
      </c>
      <c r="D1" t="s">
        <v>29</v>
      </c>
      <c r="E1" t="s">
        <v>28</v>
      </c>
      <c r="F1" t="s">
        <v>35</v>
      </c>
    </row>
    <row r="2" spans="1:7" x14ac:dyDescent="0.45">
      <c r="A2">
        <v>1</v>
      </c>
      <c r="B2">
        <v>100</v>
      </c>
      <c r="F2">
        <v>100</v>
      </c>
    </row>
    <row r="3" spans="1:7" x14ac:dyDescent="0.45">
      <c r="A3">
        <v>2</v>
      </c>
      <c r="B3">
        <v>100</v>
      </c>
      <c r="F3">
        <v>100</v>
      </c>
      <c r="G3" t="s">
        <v>33</v>
      </c>
    </row>
    <row r="4" spans="1:7" x14ac:dyDescent="0.45">
      <c r="A4">
        <v>3</v>
      </c>
      <c r="B4">
        <v>100</v>
      </c>
      <c r="F4">
        <v>100</v>
      </c>
    </row>
    <row r="5" spans="1:7" x14ac:dyDescent="0.45">
      <c r="A5">
        <v>4</v>
      </c>
      <c r="B5">
        <v>100</v>
      </c>
      <c r="F5">
        <v>100</v>
      </c>
    </row>
    <row r="6" spans="1:7" x14ac:dyDescent="0.45">
      <c r="A6">
        <v>5</v>
      </c>
      <c r="B6">
        <v>100</v>
      </c>
      <c r="F6">
        <v>100</v>
      </c>
    </row>
    <row r="7" spans="1:7" x14ac:dyDescent="0.45">
      <c r="A7">
        <v>6</v>
      </c>
      <c r="B7">
        <v>100</v>
      </c>
      <c r="F7">
        <v>100</v>
      </c>
    </row>
    <row r="8" spans="1:7" x14ac:dyDescent="0.45">
      <c r="A8">
        <v>7</v>
      </c>
      <c r="B8">
        <v>30</v>
      </c>
      <c r="C8">
        <v>70</v>
      </c>
      <c r="F8">
        <v>100</v>
      </c>
    </row>
    <row r="9" spans="1:7" x14ac:dyDescent="0.45">
      <c r="A9">
        <v>8</v>
      </c>
      <c r="B9">
        <v>30</v>
      </c>
      <c r="C9">
        <v>70</v>
      </c>
      <c r="F9">
        <v>100</v>
      </c>
    </row>
    <row r="10" spans="1:7" x14ac:dyDescent="0.45">
      <c r="A10">
        <v>9</v>
      </c>
      <c r="B10">
        <v>30</v>
      </c>
      <c r="C10">
        <v>10</v>
      </c>
      <c r="D10">
        <v>60</v>
      </c>
      <c r="F10">
        <v>100</v>
      </c>
    </row>
    <row r="11" spans="1:7" x14ac:dyDescent="0.45">
      <c r="A11">
        <v>10</v>
      </c>
      <c r="B11">
        <v>30</v>
      </c>
      <c r="C11">
        <v>10</v>
      </c>
      <c r="D11">
        <v>60</v>
      </c>
      <c r="F11">
        <v>100</v>
      </c>
    </row>
    <row r="12" spans="1:7" x14ac:dyDescent="0.45">
      <c r="A12">
        <v>11</v>
      </c>
      <c r="B12">
        <v>30</v>
      </c>
      <c r="C12">
        <v>10</v>
      </c>
      <c r="D12">
        <v>10</v>
      </c>
      <c r="E12">
        <v>50</v>
      </c>
      <c r="F12">
        <v>100</v>
      </c>
    </row>
    <row r="13" spans="1:7" x14ac:dyDescent="0.45">
      <c r="A13">
        <v>12</v>
      </c>
      <c r="B13">
        <v>30</v>
      </c>
      <c r="C13">
        <v>10</v>
      </c>
      <c r="D13">
        <v>10</v>
      </c>
      <c r="E13">
        <v>50</v>
      </c>
      <c r="F13">
        <v>100</v>
      </c>
    </row>
    <row r="14" spans="1:7" x14ac:dyDescent="0.45">
      <c r="A14">
        <v>13</v>
      </c>
      <c r="B14">
        <v>30</v>
      </c>
      <c r="C14">
        <v>10</v>
      </c>
      <c r="D14">
        <v>10</v>
      </c>
      <c r="E14">
        <v>50</v>
      </c>
      <c r="F14">
        <v>100</v>
      </c>
    </row>
    <row r="15" spans="1:7" x14ac:dyDescent="0.45">
      <c r="A15">
        <v>14</v>
      </c>
      <c r="B15">
        <v>30</v>
      </c>
      <c r="C15">
        <v>10</v>
      </c>
      <c r="D15">
        <v>10</v>
      </c>
      <c r="E15">
        <v>50</v>
      </c>
      <c r="F15">
        <v>100</v>
      </c>
    </row>
    <row r="16" spans="1:7" x14ac:dyDescent="0.45">
      <c r="A16">
        <v>15</v>
      </c>
      <c r="B16">
        <v>30</v>
      </c>
      <c r="C16">
        <v>10</v>
      </c>
      <c r="D16">
        <v>10</v>
      </c>
      <c r="E16">
        <v>50</v>
      </c>
      <c r="F16">
        <v>100</v>
      </c>
    </row>
    <row r="17" spans="1:6" x14ac:dyDescent="0.45">
      <c r="A17">
        <v>16</v>
      </c>
      <c r="B17">
        <v>30</v>
      </c>
      <c r="C17">
        <v>10</v>
      </c>
      <c r="D17">
        <v>10</v>
      </c>
      <c r="E17">
        <v>50</v>
      </c>
      <c r="F17">
        <v>100</v>
      </c>
    </row>
    <row r="18" spans="1:6" x14ac:dyDescent="0.45">
      <c r="A18">
        <v>17</v>
      </c>
      <c r="B18">
        <v>30</v>
      </c>
      <c r="C18">
        <v>10</v>
      </c>
      <c r="D18">
        <v>10</v>
      </c>
      <c r="E18">
        <v>50</v>
      </c>
      <c r="F18">
        <v>100</v>
      </c>
    </row>
    <row r="19" spans="1:6" x14ac:dyDescent="0.45">
      <c r="A19">
        <v>18</v>
      </c>
      <c r="B19">
        <v>30</v>
      </c>
      <c r="C19">
        <v>10</v>
      </c>
      <c r="D19">
        <v>10</v>
      </c>
      <c r="E19">
        <v>50</v>
      </c>
      <c r="F19">
        <v>100</v>
      </c>
    </row>
    <row r="20" spans="1:6" x14ac:dyDescent="0.45">
      <c r="A20">
        <v>19</v>
      </c>
      <c r="B20">
        <v>30</v>
      </c>
      <c r="C20">
        <v>10</v>
      </c>
      <c r="D20">
        <v>10</v>
      </c>
      <c r="E20">
        <v>50</v>
      </c>
      <c r="F20">
        <v>100</v>
      </c>
    </row>
    <row r="21" spans="1:6" x14ac:dyDescent="0.45">
      <c r="A21">
        <v>20</v>
      </c>
      <c r="B21">
        <v>30</v>
      </c>
      <c r="C21">
        <v>10</v>
      </c>
      <c r="D21">
        <v>10</v>
      </c>
      <c r="E21">
        <v>50</v>
      </c>
      <c r="F21">
        <v>100</v>
      </c>
    </row>
  </sheetData>
  <pageMargins left="0.70866141732283472" right="0.70866141732283472" top="0.78740157480314965" bottom="0.78740157480314965" header="0.31496062992125984" footer="0.31496062992125984"/>
  <pageSetup paperSize="9" scale="69" orientation="portrait" r:id="rId1"/>
  <headerFooter>
    <oddHeader>&amp;L&amp;G</oddHeader>
  </headerFooter>
  <legacyDrawingHF r:id="rId2"/>
  <tableParts count="1">
    <tablePart r:id="rId3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16</vt:i4>
      </vt:variant>
      <vt:variant>
        <vt:lpstr>Benannte Bereiche</vt:lpstr>
      </vt:variant>
      <vt:variant>
        <vt:i4>16</vt:i4>
      </vt:variant>
    </vt:vector>
  </HeadingPairs>
  <TitlesOfParts>
    <vt:vector size="32" baseType="lpstr">
      <vt:lpstr>Bearbeitungshinweise</vt:lpstr>
      <vt:lpstr>Änderungshistorie</vt:lpstr>
      <vt:lpstr>Earned Value Analyse</vt:lpstr>
      <vt:lpstr>Effizienz-Laufzeiten-Diagramm</vt:lpstr>
      <vt:lpstr>Meilenstein-Trend-Analyse</vt:lpstr>
      <vt:lpstr>Kosten-Trend-Analyse</vt:lpstr>
      <vt:lpstr>Programmbericht 2018-03</vt:lpstr>
      <vt:lpstr>Programmbericht 2018-02</vt:lpstr>
      <vt:lpstr>Programmbericht 2018-01</vt:lpstr>
      <vt:lpstr>Gesamt-Effizienz</vt:lpstr>
      <vt:lpstr>Gesamt-Zeitplan-Kennzahl</vt:lpstr>
      <vt:lpstr>Gesamt-Kostenplan-Kennzahl</vt:lpstr>
      <vt:lpstr>Hilfstabelle FGR-Ist</vt:lpstr>
      <vt:lpstr>Hilfstabelle FGR-Soll</vt:lpstr>
      <vt:lpstr>Hilfstabelle FGR-Plan</vt:lpstr>
      <vt:lpstr>Hilfsberechnung</vt:lpstr>
      <vt:lpstr>Änderungshistorie!Druckbereich</vt:lpstr>
      <vt:lpstr>Bearbeitungshinweise!Druckbereich</vt:lpstr>
      <vt:lpstr>'Earned Value Analyse'!Druckbereich</vt:lpstr>
      <vt:lpstr>'Effizienz-Laufzeiten-Diagramm'!Druckbereich</vt:lpstr>
      <vt:lpstr>'Gesamt-Effizienz'!Druckbereich</vt:lpstr>
      <vt:lpstr>'Gesamt-Kostenplan-Kennzahl'!Druckbereich</vt:lpstr>
      <vt:lpstr>'Gesamt-Zeitplan-Kennzahl'!Druckbereich</vt:lpstr>
      <vt:lpstr>Hilfsberechnung!Druckbereich</vt:lpstr>
      <vt:lpstr>'Hilfstabelle FGR-Ist'!Druckbereich</vt:lpstr>
      <vt:lpstr>'Hilfstabelle FGR-Plan'!Druckbereich</vt:lpstr>
      <vt:lpstr>'Hilfstabelle FGR-Soll'!Druckbereich</vt:lpstr>
      <vt:lpstr>'Kosten-Trend-Analyse'!Druckbereich</vt:lpstr>
      <vt:lpstr>'Meilenstein-Trend-Analyse'!Druckbereich</vt:lpstr>
      <vt:lpstr>'Programmbericht 2018-01'!Druckbereich</vt:lpstr>
      <vt:lpstr>'Programmbericht 2018-02'!Druckbereich</vt:lpstr>
      <vt:lpstr>'Programmbericht 2018-03'!Druckbereich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2023-06-05T17:46:17Z</dcterms:modified>
</cp:coreProperties>
</file>